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3" sheetId="3" r:id="rId1"/>
  </sheets>
  <calcPr calcId="144525"/>
</workbook>
</file>

<file path=xl/calcChain.xml><?xml version="1.0" encoding="utf-8"?>
<calcChain xmlns="http://schemas.openxmlformats.org/spreadsheetml/2006/main">
  <c r="V43" i="3" l="1"/>
  <c r="S43" i="3"/>
  <c r="Q43" i="3"/>
  <c r="L43" i="3"/>
  <c r="F43" i="3"/>
  <c r="B43" i="3"/>
  <c r="K43" i="3" s="1"/>
  <c r="V42" i="3"/>
  <c r="U42" i="3"/>
  <c r="W42" i="3" s="1"/>
  <c r="S42" i="3"/>
  <c r="Q42" i="3"/>
  <c r="M42" i="3"/>
  <c r="N42" i="3" s="1"/>
  <c r="L42" i="3"/>
  <c r="K42" i="3"/>
  <c r="F42" i="3"/>
  <c r="C42" i="3"/>
  <c r="B42" i="3"/>
  <c r="J42" i="3" s="1"/>
  <c r="V41" i="3"/>
  <c r="X41" i="3" s="1"/>
  <c r="S41" i="3"/>
  <c r="Q41" i="3"/>
  <c r="L41" i="3"/>
  <c r="J41" i="3"/>
  <c r="F41" i="3"/>
  <c r="D41" i="3"/>
  <c r="B41" i="3"/>
  <c r="U41" i="3" s="1"/>
  <c r="W41" i="3" s="1"/>
  <c r="W40" i="3"/>
  <c r="V40" i="3"/>
  <c r="X40" i="3" s="1"/>
  <c r="U40" i="3"/>
  <c r="S40" i="3"/>
  <c r="Q40" i="3"/>
  <c r="L40" i="3"/>
  <c r="K40" i="3"/>
  <c r="J40" i="3"/>
  <c r="F40" i="3"/>
  <c r="M40" i="3" s="1"/>
  <c r="N40" i="3" s="1"/>
  <c r="D40" i="3"/>
  <c r="G40" i="3" s="1"/>
  <c r="H40" i="3" s="1"/>
  <c r="C40" i="3"/>
  <c r="B40" i="3"/>
  <c r="V39" i="3"/>
  <c r="S39" i="3"/>
  <c r="Q39" i="3"/>
  <c r="L39" i="3"/>
  <c r="F39" i="3"/>
  <c r="B39" i="3"/>
  <c r="K39" i="3" s="1"/>
  <c r="V38" i="3"/>
  <c r="U38" i="3"/>
  <c r="W38" i="3" s="1"/>
  <c r="S38" i="3"/>
  <c r="Q38" i="3"/>
  <c r="M38" i="3"/>
  <c r="N38" i="3" s="1"/>
  <c r="L38" i="3"/>
  <c r="K38" i="3"/>
  <c r="F38" i="3"/>
  <c r="C38" i="3"/>
  <c r="B38" i="3"/>
  <c r="J38" i="3" s="1"/>
  <c r="V37" i="3"/>
  <c r="X37" i="3" s="1"/>
  <c r="S37" i="3"/>
  <c r="Q37" i="3"/>
  <c r="L37" i="3"/>
  <c r="J37" i="3"/>
  <c r="F37" i="3"/>
  <c r="D37" i="3"/>
  <c r="B37" i="3"/>
  <c r="U37" i="3" s="1"/>
  <c r="W37" i="3" s="1"/>
  <c r="W36" i="3"/>
  <c r="V36" i="3"/>
  <c r="X36" i="3" s="1"/>
  <c r="U36" i="3"/>
  <c r="S36" i="3"/>
  <c r="Q36" i="3"/>
  <c r="L36" i="3"/>
  <c r="K36" i="3"/>
  <c r="J36" i="3"/>
  <c r="F36" i="3"/>
  <c r="M36" i="3" s="1"/>
  <c r="N36" i="3" s="1"/>
  <c r="D36" i="3"/>
  <c r="G36" i="3" s="1"/>
  <c r="H36" i="3" s="1"/>
  <c r="C36" i="3"/>
  <c r="B36" i="3"/>
  <c r="V35" i="3"/>
  <c r="S35" i="3"/>
  <c r="Q35" i="3"/>
  <c r="L35" i="3"/>
  <c r="F35" i="3"/>
  <c r="B35" i="3"/>
  <c r="K35" i="3" s="1"/>
  <c r="V34" i="3"/>
  <c r="S34" i="3"/>
  <c r="R34" i="3"/>
  <c r="Q34" i="3"/>
  <c r="O34" i="3"/>
  <c r="L34" i="3"/>
  <c r="F34" i="3"/>
  <c r="B34" i="3"/>
  <c r="U34" i="3" s="1"/>
  <c r="W34" i="3" s="1"/>
  <c r="V33" i="3"/>
  <c r="S33" i="3"/>
  <c r="R33" i="3"/>
  <c r="Q33" i="3"/>
  <c r="O33" i="3"/>
  <c r="L33" i="3"/>
  <c r="F33" i="3"/>
  <c r="B33" i="3"/>
  <c r="U33" i="3" s="1"/>
  <c r="W33" i="3" s="1"/>
  <c r="U32" i="3"/>
  <c r="W32" i="3" s="1"/>
  <c r="S32" i="3"/>
  <c r="R32" i="3"/>
  <c r="O32" i="3"/>
  <c r="J32" i="3"/>
  <c r="F32" i="3"/>
  <c r="C32" i="3"/>
  <c r="B32" i="3"/>
  <c r="K32" i="3" s="1"/>
  <c r="S31" i="3"/>
  <c r="R31" i="3"/>
  <c r="O31" i="3"/>
  <c r="M31" i="3"/>
  <c r="I31" i="3"/>
  <c r="V31" i="3" s="1"/>
  <c r="X31" i="3" s="1"/>
  <c r="F31" i="3"/>
  <c r="D31" i="3"/>
  <c r="B31" i="3"/>
  <c r="U31" i="3" s="1"/>
  <c r="W31" i="3" s="1"/>
  <c r="W30" i="3"/>
  <c r="U30" i="3"/>
  <c r="S30" i="3"/>
  <c r="R30" i="3"/>
  <c r="O30" i="3"/>
  <c r="J30" i="3"/>
  <c r="F30" i="3"/>
  <c r="M30" i="3" s="1"/>
  <c r="D30" i="3"/>
  <c r="G30" i="3" s="1"/>
  <c r="H30" i="3" s="1"/>
  <c r="C30" i="3"/>
  <c r="B30" i="3"/>
  <c r="K30" i="3" s="1"/>
  <c r="S29" i="3"/>
  <c r="R29" i="3"/>
  <c r="O29" i="3"/>
  <c r="F29" i="3"/>
  <c r="B29" i="3"/>
  <c r="K29" i="3" s="1"/>
  <c r="U28" i="3"/>
  <c r="W28" i="3" s="1"/>
  <c r="S28" i="3"/>
  <c r="R28" i="3"/>
  <c r="O28" i="3"/>
  <c r="J28" i="3"/>
  <c r="F28" i="3"/>
  <c r="C28" i="3"/>
  <c r="B28" i="3"/>
  <c r="K28" i="3" s="1"/>
  <c r="S27" i="3"/>
  <c r="R27" i="3"/>
  <c r="O27" i="3"/>
  <c r="F27" i="3"/>
  <c r="B27" i="3"/>
  <c r="I27" i="3" s="1"/>
  <c r="W24" i="3"/>
  <c r="V24" i="3"/>
  <c r="U24" i="3"/>
  <c r="S24" i="3"/>
  <c r="Q24" i="3"/>
  <c r="L24" i="3"/>
  <c r="K24" i="3"/>
  <c r="J24" i="3"/>
  <c r="F24" i="3"/>
  <c r="M24" i="3" s="1"/>
  <c r="N24" i="3" s="1"/>
  <c r="D24" i="3"/>
  <c r="G24" i="3" s="1"/>
  <c r="H24" i="3" s="1"/>
  <c r="C24" i="3"/>
  <c r="B24" i="3"/>
  <c r="V23" i="3"/>
  <c r="S23" i="3"/>
  <c r="Q23" i="3"/>
  <c r="L23" i="3"/>
  <c r="F23" i="3"/>
  <c r="B23" i="3"/>
  <c r="V22" i="3"/>
  <c r="U22" i="3"/>
  <c r="W22" i="3" s="1"/>
  <c r="S22" i="3"/>
  <c r="Q22" i="3"/>
  <c r="L22" i="3"/>
  <c r="K22" i="3"/>
  <c r="F22" i="3"/>
  <c r="C22" i="3"/>
  <c r="B22" i="3"/>
  <c r="M22" i="3" s="1"/>
  <c r="N22" i="3" s="1"/>
  <c r="V21" i="3"/>
  <c r="U21" i="3"/>
  <c r="W21" i="3" s="1"/>
  <c r="S21" i="3"/>
  <c r="Q21" i="3"/>
  <c r="L21" i="3"/>
  <c r="F21" i="3"/>
  <c r="B21" i="3"/>
  <c r="K21" i="3" s="1"/>
  <c r="W20" i="3"/>
  <c r="V20" i="3"/>
  <c r="U20" i="3"/>
  <c r="S20" i="3"/>
  <c r="Q20" i="3"/>
  <c r="M20" i="3"/>
  <c r="N20" i="3" s="1"/>
  <c r="L20" i="3"/>
  <c r="K20" i="3"/>
  <c r="J20" i="3"/>
  <c r="F20" i="3"/>
  <c r="D20" i="3"/>
  <c r="C20" i="3"/>
  <c r="B20" i="3"/>
  <c r="V19" i="3"/>
  <c r="X19" i="3" s="1"/>
  <c r="S19" i="3"/>
  <c r="Q19" i="3"/>
  <c r="L19" i="3"/>
  <c r="K19" i="3"/>
  <c r="F19" i="3"/>
  <c r="D19" i="3"/>
  <c r="B19" i="3"/>
  <c r="V18" i="3"/>
  <c r="X18" i="3" s="1"/>
  <c r="S18" i="3"/>
  <c r="Q18" i="3"/>
  <c r="L18" i="3"/>
  <c r="K18" i="3"/>
  <c r="J18" i="3"/>
  <c r="F18" i="3"/>
  <c r="D18" i="3"/>
  <c r="G18" i="3" s="1"/>
  <c r="H18" i="3" s="1"/>
  <c r="C18" i="3"/>
  <c r="B18" i="3"/>
  <c r="U18" i="3" s="1"/>
  <c r="W18" i="3" s="1"/>
  <c r="V17" i="3"/>
  <c r="S17" i="3"/>
  <c r="Q17" i="3"/>
  <c r="L17" i="3"/>
  <c r="K17" i="3"/>
  <c r="F17" i="3"/>
  <c r="B17" i="3"/>
  <c r="J17" i="3" s="1"/>
  <c r="V16" i="3"/>
  <c r="S16" i="3"/>
  <c r="Q16" i="3"/>
  <c r="L16" i="3"/>
  <c r="F16" i="3"/>
  <c r="B16" i="3"/>
  <c r="U16" i="3" s="1"/>
  <c r="W16" i="3" s="1"/>
  <c r="V15" i="3"/>
  <c r="X15" i="3" s="1"/>
  <c r="U15" i="3"/>
  <c r="W15" i="3" s="1"/>
  <c r="S15" i="3"/>
  <c r="Q15" i="3"/>
  <c r="M15" i="3"/>
  <c r="N15" i="3" s="1"/>
  <c r="L15" i="3"/>
  <c r="J15" i="3"/>
  <c r="F15" i="3"/>
  <c r="D15" i="3"/>
  <c r="G15" i="3" s="1"/>
  <c r="H15" i="3" s="1"/>
  <c r="C15" i="3"/>
  <c r="B15" i="3"/>
  <c r="K15" i="3" s="1"/>
  <c r="V14" i="3"/>
  <c r="X14" i="3" s="1"/>
  <c r="S14" i="3"/>
  <c r="Q14" i="3"/>
  <c r="L14" i="3"/>
  <c r="K14" i="3"/>
  <c r="J14" i="3"/>
  <c r="F14" i="3"/>
  <c r="M14" i="3" s="1"/>
  <c r="N14" i="3" s="1"/>
  <c r="D14" i="3"/>
  <c r="G14" i="3" s="1"/>
  <c r="H14" i="3" s="1"/>
  <c r="C14" i="3"/>
  <c r="B14" i="3"/>
  <c r="U14" i="3" s="1"/>
  <c r="W14" i="3" s="1"/>
  <c r="V13" i="3"/>
  <c r="S13" i="3"/>
  <c r="Q13" i="3"/>
  <c r="L13" i="3"/>
  <c r="K13" i="3"/>
  <c r="F13" i="3"/>
  <c r="B13" i="3"/>
  <c r="J13" i="3" s="1"/>
  <c r="V12" i="3"/>
  <c r="S12" i="3"/>
  <c r="Q12" i="3"/>
  <c r="L12" i="3"/>
  <c r="F12" i="3"/>
  <c r="B12" i="3"/>
  <c r="U12" i="3" s="1"/>
  <c r="W12" i="3" s="1"/>
  <c r="V11" i="3"/>
  <c r="X11" i="3" s="1"/>
  <c r="U11" i="3"/>
  <c r="W11" i="3" s="1"/>
  <c r="S11" i="3"/>
  <c r="Q11" i="3"/>
  <c r="M11" i="3"/>
  <c r="N11" i="3" s="1"/>
  <c r="L11" i="3"/>
  <c r="J11" i="3"/>
  <c r="F11" i="3"/>
  <c r="D11" i="3"/>
  <c r="G11" i="3" s="1"/>
  <c r="H11" i="3" s="1"/>
  <c r="C11" i="3"/>
  <c r="B11" i="3"/>
  <c r="K11" i="3" s="1"/>
  <c r="W10" i="3"/>
  <c r="V10" i="3"/>
  <c r="X10" i="3" s="1"/>
  <c r="U10" i="3"/>
  <c r="S10" i="3"/>
  <c r="Q10" i="3"/>
  <c r="L10" i="3"/>
  <c r="K10" i="3"/>
  <c r="J10" i="3"/>
  <c r="F10" i="3"/>
  <c r="M10" i="3" s="1"/>
  <c r="N10" i="3" s="1"/>
  <c r="D10" i="3"/>
  <c r="G10" i="3" s="1"/>
  <c r="H10" i="3" s="1"/>
  <c r="C10" i="3"/>
  <c r="B10" i="3"/>
  <c r="V9" i="3"/>
  <c r="S9" i="3"/>
  <c r="Q9" i="3"/>
  <c r="L9" i="3"/>
  <c r="K9" i="3"/>
  <c r="F9" i="3"/>
  <c r="B9" i="3"/>
  <c r="J9" i="3" s="1"/>
  <c r="V8" i="3"/>
  <c r="S8" i="3"/>
  <c r="Q8" i="3"/>
  <c r="L8" i="3"/>
  <c r="F8" i="3"/>
  <c r="B8" i="3"/>
  <c r="M8" i="3" s="1"/>
  <c r="N8" i="3" s="1"/>
  <c r="P11" i="3" l="1"/>
  <c r="R11" i="3"/>
  <c r="O11" i="3"/>
  <c r="R24" i="3"/>
  <c r="O24" i="3"/>
  <c r="O8" i="3"/>
  <c r="R8" i="3"/>
  <c r="T11" i="3"/>
  <c r="O14" i="3"/>
  <c r="P14" i="3" s="1"/>
  <c r="R14" i="3"/>
  <c r="T14" i="3" s="1"/>
  <c r="R20" i="3"/>
  <c r="O20" i="3"/>
  <c r="Q27" i="3"/>
  <c r="L27" i="3"/>
  <c r="V27" i="3"/>
  <c r="O10" i="3"/>
  <c r="P10" i="3" s="1"/>
  <c r="R10" i="3"/>
  <c r="T10" i="3" s="1"/>
  <c r="R15" i="3"/>
  <c r="T15" i="3" s="1"/>
  <c r="O15" i="3"/>
  <c r="P15" i="3" s="1"/>
  <c r="R22" i="3"/>
  <c r="T22" i="3" s="1"/>
  <c r="O22" i="3"/>
  <c r="P22" i="3" s="1"/>
  <c r="C8" i="3"/>
  <c r="D8" i="3"/>
  <c r="J8" i="3"/>
  <c r="C9" i="3"/>
  <c r="M9" i="3"/>
  <c r="N9" i="3" s="1"/>
  <c r="U9" i="3"/>
  <c r="W9" i="3" s="1"/>
  <c r="D12" i="3"/>
  <c r="J12" i="3"/>
  <c r="C13" i="3"/>
  <c r="M13" i="3"/>
  <c r="N13" i="3" s="1"/>
  <c r="U13" i="3"/>
  <c r="W13" i="3" s="1"/>
  <c r="D16" i="3"/>
  <c r="J16" i="3"/>
  <c r="C17" i="3"/>
  <c r="M17" i="3"/>
  <c r="N17" i="3" s="1"/>
  <c r="U17" i="3"/>
  <c r="W17" i="3" s="1"/>
  <c r="G20" i="3"/>
  <c r="H20" i="3" s="1"/>
  <c r="C21" i="3"/>
  <c r="D27" i="3"/>
  <c r="G27" i="3" s="1"/>
  <c r="H27" i="3" s="1"/>
  <c r="P42" i="3"/>
  <c r="U8" i="3"/>
  <c r="W8" i="3" s="1"/>
  <c r="K8" i="3"/>
  <c r="T8" i="3" s="1"/>
  <c r="D9" i="3"/>
  <c r="K12" i="3"/>
  <c r="D13" i="3"/>
  <c r="K16" i="3"/>
  <c r="D17" i="3"/>
  <c r="M18" i="3"/>
  <c r="N18" i="3" s="1"/>
  <c r="U19" i="3"/>
  <c r="W19" i="3" s="1"/>
  <c r="M19" i="3"/>
  <c r="N19" i="3" s="1"/>
  <c r="C19" i="3"/>
  <c r="G19" i="3" s="1"/>
  <c r="H19" i="3" s="1"/>
  <c r="J19" i="3"/>
  <c r="P20" i="3"/>
  <c r="T20" i="3"/>
  <c r="X20" i="3"/>
  <c r="D21" i="3"/>
  <c r="J21" i="3"/>
  <c r="J22" i="3"/>
  <c r="D22" i="3"/>
  <c r="X24" i="3"/>
  <c r="O38" i="3"/>
  <c r="P38" i="3" s="1"/>
  <c r="R38" i="3"/>
  <c r="O42" i="3"/>
  <c r="R42" i="3"/>
  <c r="K23" i="3"/>
  <c r="U23" i="3"/>
  <c r="W23" i="3" s="1"/>
  <c r="M23" i="3"/>
  <c r="N23" i="3" s="1"/>
  <c r="C23" i="3"/>
  <c r="J23" i="3"/>
  <c r="T24" i="3"/>
  <c r="P36" i="3"/>
  <c r="T38" i="3"/>
  <c r="T42" i="3"/>
  <c r="C12" i="3"/>
  <c r="M12" i="3"/>
  <c r="N12" i="3" s="1"/>
  <c r="C16" i="3"/>
  <c r="M16" i="3"/>
  <c r="N16" i="3" s="1"/>
  <c r="M21" i="3"/>
  <c r="N21" i="3" s="1"/>
  <c r="D23" i="3"/>
  <c r="G23" i="3" s="1"/>
  <c r="H23" i="3" s="1"/>
  <c r="P24" i="3"/>
  <c r="U27" i="3"/>
  <c r="W27" i="3" s="1"/>
  <c r="C27" i="3"/>
  <c r="K27" i="3"/>
  <c r="J27" i="3"/>
  <c r="M27" i="3"/>
  <c r="O36" i="3"/>
  <c r="R36" i="3"/>
  <c r="T36" i="3" s="1"/>
  <c r="O40" i="3"/>
  <c r="P40" i="3" s="1"/>
  <c r="R40" i="3"/>
  <c r="T40" i="3"/>
  <c r="D28" i="3"/>
  <c r="G28" i="3" s="1"/>
  <c r="H28" i="3" s="1"/>
  <c r="I28" i="3"/>
  <c r="M28" i="3"/>
  <c r="C29" i="3"/>
  <c r="U29" i="3"/>
  <c r="W29" i="3" s="1"/>
  <c r="J31" i="3"/>
  <c r="D32" i="3"/>
  <c r="G32" i="3" s="1"/>
  <c r="H32" i="3" s="1"/>
  <c r="I32" i="3"/>
  <c r="M32" i="3"/>
  <c r="C33" i="3"/>
  <c r="M33" i="3"/>
  <c r="C34" i="3"/>
  <c r="M34" i="3"/>
  <c r="C35" i="3"/>
  <c r="M35" i="3"/>
  <c r="N35" i="3" s="1"/>
  <c r="U35" i="3"/>
  <c r="W35" i="3" s="1"/>
  <c r="K37" i="3"/>
  <c r="D38" i="3"/>
  <c r="C39" i="3"/>
  <c r="M39" i="3"/>
  <c r="N39" i="3" s="1"/>
  <c r="U39" i="3"/>
  <c r="W39" i="3" s="1"/>
  <c r="K41" i="3"/>
  <c r="D42" i="3"/>
  <c r="G42" i="3" s="1"/>
  <c r="H42" i="3" s="1"/>
  <c r="C43" i="3"/>
  <c r="M43" i="3"/>
  <c r="N43" i="3" s="1"/>
  <c r="U43" i="3"/>
  <c r="W43" i="3" s="1"/>
  <c r="D29" i="3"/>
  <c r="G29" i="3" s="1"/>
  <c r="H29" i="3" s="1"/>
  <c r="I29" i="3"/>
  <c r="M29" i="3"/>
  <c r="K31" i="3"/>
  <c r="D33" i="3"/>
  <c r="J33" i="3"/>
  <c r="D34" i="3"/>
  <c r="J34" i="3"/>
  <c r="D35" i="3"/>
  <c r="J35" i="3"/>
  <c r="D39" i="3"/>
  <c r="J39" i="3"/>
  <c r="D43" i="3"/>
  <c r="J43" i="3"/>
  <c r="J29" i="3"/>
  <c r="I30" i="3"/>
  <c r="C31" i="3"/>
  <c r="G31" i="3" s="1"/>
  <c r="H31" i="3" s="1"/>
  <c r="L31" i="3"/>
  <c r="P31" i="3" s="1"/>
  <c r="Q31" i="3"/>
  <c r="T31" i="3" s="1"/>
  <c r="K33" i="3"/>
  <c r="T33" i="3" s="1"/>
  <c r="K34" i="3"/>
  <c r="T34" i="3" s="1"/>
  <c r="C37" i="3"/>
  <c r="G37" i="3" s="1"/>
  <c r="H37" i="3" s="1"/>
  <c r="M37" i="3"/>
  <c r="N37" i="3" s="1"/>
  <c r="C41" i="3"/>
  <c r="G41" i="3" s="1"/>
  <c r="H41" i="3" s="1"/>
  <c r="M41" i="3"/>
  <c r="N41" i="3" s="1"/>
  <c r="R41" i="3" l="1"/>
  <c r="O41" i="3"/>
  <c r="V30" i="3"/>
  <c r="X30" i="3" s="1"/>
  <c r="Q30" i="3"/>
  <c r="T30" i="3" s="1"/>
  <c r="L30" i="3"/>
  <c r="P30" i="3" s="1"/>
  <c r="T41" i="3"/>
  <c r="X38" i="3"/>
  <c r="G38" i="3"/>
  <c r="H38" i="3" s="1"/>
  <c r="V28" i="3"/>
  <c r="X28" i="3" s="1"/>
  <c r="Q28" i="3"/>
  <c r="T28" i="3" s="1"/>
  <c r="L28" i="3"/>
  <c r="P28" i="3" s="1"/>
  <c r="O12" i="3"/>
  <c r="R12" i="3"/>
  <c r="X13" i="3"/>
  <c r="G13" i="3"/>
  <c r="H13" i="3" s="1"/>
  <c r="P34" i="3"/>
  <c r="R9" i="3"/>
  <c r="T9" i="3" s="1"/>
  <c r="O9" i="3"/>
  <c r="P9" i="3" s="1"/>
  <c r="X27" i="3"/>
  <c r="V29" i="3"/>
  <c r="X29" i="3" s="1"/>
  <c r="Q29" i="3"/>
  <c r="T29" i="3" s="1"/>
  <c r="L29" i="3"/>
  <c r="P29" i="3" s="1"/>
  <c r="G43" i="3"/>
  <c r="H43" i="3" s="1"/>
  <c r="X35" i="3"/>
  <c r="G35" i="3"/>
  <c r="H35" i="3" s="1"/>
  <c r="G33" i="3"/>
  <c r="H33" i="3" s="1"/>
  <c r="X33" i="3"/>
  <c r="R37" i="3"/>
  <c r="O37" i="3"/>
  <c r="X39" i="3"/>
  <c r="G39" i="3"/>
  <c r="H39" i="3" s="1"/>
  <c r="G34" i="3"/>
  <c r="H34" i="3" s="1"/>
  <c r="X34" i="3"/>
  <c r="O43" i="3"/>
  <c r="P43" i="3" s="1"/>
  <c r="R43" i="3"/>
  <c r="T43" i="3" s="1"/>
  <c r="T37" i="3"/>
  <c r="O21" i="3"/>
  <c r="P21" i="3" s="1"/>
  <c r="R21" i="3"/>
  <c r="T21" i="3" s="1"/>
  <c r="G21" i="3"/>
  <c r="H21" i="3" s="1"/>
  <c r="O18" i="3"/>
  <c r="P18" i="3" s="1"/>
  <c r="R18" i="3"/>
  <c r="T18" i="3" s="1"/>
  <c r="T12" i="3"/>
  <c r="P33" i="3"/>
  <c r="X16" i="3"/>
  <c r="G16" i="3"/>
  <c r="H16" i="3" s="1"/>
  <c r="P27" i="3"/>
  <c r="X21" i="3"/>
  <c r="X23" i="3"/>
  <c r="P12" i="3"/>
  <c r="O39" i="3"/>
  <c r="P39" i="3" s="1"/>
  <c r="R39" i="3"/>
  <c r="T39" i="3" s="1"/>
  <c r="Q32" i="3"/>
  <c r="T32" i="3" s="1"/>
  <c r="L32" i="3"/>
  <c r="P32" i="3" s="1"/>
  <c r="V32" i="3"/>
  <c r="X32" i="3" s="1"/>
  <c r="X43" i="3"/>
  <c r="O16" i="3"/>
  <c r="P16" i="3" s="1"/>
  <c r="R16" i="3"/>
  <c r="O23" i="3"/>
  <c r="P23" i="3" s="1"/>
  <c r="R23" i="3"/>
  <c r="T23" i="3" s="1"/>
  <c r="X42" i="3"/>
  <c r="X22" i="3"/>
  <c r="G22" i="3"/>
  <c r="H22" i="3" s="1"/>
  <c r="X17" i="3"/>
  <c r="G17" i="3"/>
  <c r="H17" i="3" s="1"/>
  <c r="G9" i="3"/>
  <c r="H9" i="3" s="1"/>
  <c r="X9" i="3"/>
  <c r="P37" i="3"/>
  <c r="O17" i="3"/>
  <c r="P17" i="3" s="1"/>
  <c r="R17" i="3"/>
  <c r="T17" i="3" s="1"/>
  <c r="X12" i="3"/>
  <c r="G12" i="3"/>
  <c r="H12" i="3" s="1"/>
  <c r="T27" i="3"/>
  <c r="O35" i="3"/>
  <c r="P35" i="3" s="1"/>
  <c r="R35" i="3"/>
  <c r="T35" i="3" s="1"/>
  <c r="O19" i="3"/>
  <c r="P19" i="3" s="1"/>
  <c r="R19" i="3"/>
  <c r="T19" i="3" s="1"/>
  <c r="T16" i="3"/>
  <c r="P41" i="3"/>
  <c r="O13" i="3"/>
  <c r="P13" i="3" s="1"/>
  <c r="R13" i="3"/>
  <c r="T13" i="3" s="1"/>
  <c r="G8" i="3"/>
  <c r="H8" i="3" s="1"/>
  <c r="X8" i="3"/>
  <c r="P8" i="3"/>
</calcChain>
</file>

<file path=xl/sharedStrings.xml><?xml version="1.0" encoding="utf-8"?>
<sst xmlns="http://schemas.openxmlformats.org/spreadsheetml/2006/main" count="79" uniqueCount="55">
  <si>
    <t>截面尺寸</t>
  </si>
  <si>
    <t>b</t>
  </si>
  <si>
    <t>Fk</t>
  </si>
  <si>
    <t>F</t>
  </si>
  <si>
    <t>R</t>
  </si>
  <si>
    <t>h</t>
  </si>
  <si>
    <t>Mk</t>
  </si>
  <si>
    <t>M</t>
  </si>
  <si>
    <t>Rh</t>
  </si>
  <si>
    <t>n</t>
  </si>
  <si>
    <t>Hk</t>
  </si>
  <si>
    <t>H</t>
  </si>
  <si>
    <t>Ft</t>
  </si>
  <si>
    <t>承台高</t>
  </si>
  <si>
    <t>伸入承台</t>
  </si>
  <si>
    <t>保护层厚度</t>
  </si>
  <si>
    <t>相关系数</t>
    <phoneticPr fontId="3" type="noConversion"/>
  </si>
  <si>
    <t>u</t>
    <phoneticPr fontId="3" type="noConversion"/>
  </si>
  <si>
    <t>w</t>
    <phoneticPr fontId="3" type="noConversion"/>
  </si>
  <si>
    <t>桩距s</t>
  </si>
  <si>
    <t>长边a</t>
  </si>
  <si>
    <t>短边b</t>
  </si>
  <si>
    <t>埋深</t>
  </si>
  <si>
    <t>有效高度</t>
  </si>
  <si>
    <t>Nk</t>
  </si>
  <si>
    <t>Nkmax</t>
  </si>
  <si>
    <r>
      <rPr>
        <sz val="11"/>
        <color theme="1"/>
        <rFont val="Arial"/>
        <family val="2"/>
      </rPr>
      <t>λ</t>
    </r>
    <r>
      <rPr>
        <sz val="11"/>
        <color theme="1"/>
        <rFont val="宋体"/>
        <family val="2"/>
        <charset val="134"/>
        <scheme val="minor"/>
      </rPr>
      <t>0x</t>
    </r>
  </si>
  <si>
    <t>aox</t>
  </si>
  <si>
    <t>aoy</t>
  </si>
  <si>
    <t>β0x</t>
  </si>
  <si>
    <t>λ0y</t>
  </si>
  <si>
    <t>β0y</t>
  </si>
  <si>
    <t>冲切承载力验算</t>
  </si>
  <si>
    <t>β1x</t>
  </si>
  <si>
    <t>β1y</t>
  </si>
  <si>
    <t>c1=c2</t>
  </si>
  <si>
    <t>剪切系数</t>
  </si>
  <si>
    <t>2Nmax</t>
  </si>
  <si>
    <t>验算＞2Nmax</t>
  </si>
  <si>
    <t>角桩向上冲剪</t>
  </si>
  <si>
    <t>Nmax</t>
  </si>
  <si>
    <t>e</t>
    <phoneticPr fontId="3" type="noConversion"/>
  </si>
  <si>
    <t>a</t>
    <phoneticPr fontId="3" type="noConversion"/>
  </si>
  <si>
    <t>b</t>
    <phoneticPr fontId="3" type="noConversion"/>
  </si>
  <si>
    <t>c</t>
    <phoneticPr fontId="3" type="noConversion"/>
  </si>
  <si>
    <t>f</t>
    <phoneticPr fontId="3" type="noConversion"/>
  </si>
  <si>
    <t>d</t>
    <phoneticPr fontId="3" type="noConversion"/>
  </si>
  <si>
    <t>x</t>
    <phoneticPr fontId="3" type="noConversion"/>
  </si>
  <si>
    <t>y</t>
    <phoneticPr fontId="3" type="noConversion"/>
  </si>
  <si>
    <t>o</t>
    <phoneticPr fontId="3" type="noConversion"/>
  </si>
  <si>
    <t>p</t>
    <phoneticPr fontId="3" type="noConversion"/>
  </si>
  <si>
    <t>q</t>
    <phoneticPr fontId="3" type="noConversion"/>
  </si>
  <si>
    <t>v</t>
    <phoneticPr fontId="3" type="noConversion"/>
  </si>
  <si>
    <t>角桩向上冲剪</t>
    <phoneticPr fontId="3" type="noConversion"/>
  </si>
  <si>
    <t>Nmax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</si>
</sst>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2" fontId="0" fillId="5" borderId="0" xfId="0" applyNumberFormat="1" applyFont="1" applyFill="1" applyAlignment="1">
      <alignment horizontal="center" vertical="center"/>
    </xf>
    <xf numFmtId="2" fontId="0" fillId="5" borderId="0" xfId="0" applyNumberFormat="1" applyFill="1" applyAlignment="1">
      <alignment horizontal="center" vertical="center"/>
    </xf>
    <xf numFmtId="2" fontId="2" fillId="5" borderId="0" xfId="0" applyNumberFormat="1" applyFon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2" fontId="0" fillId="0" borderId="0" xfId="0" applyNumberFormat="1" applyFont="1" applyAlignment="1">
      <alignment horizontal="center" vertical="center"/>
    </xf>
    <xf numFmtId="2" fontId="0" fillId="4" borderId="0" xfId="0" applyNumberForma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tabSelected="1" zoomScale="70" zoomScaleNormal="70" workbookViewId="0">
      <selection activeCell="M1" sqref="M1:M1048576"/>
    </sheetView>
  </sheetViews>
  <sheetFormatPr defaultRowHeight="13.5" x14ac:dyDescent="0.15"/>
  <cols>
    <col min="1" max="1" width="9.25" bestFit="1" customWidth="1"/>
    <col min="2" max="4" width="6.5" bestFit="1" customWidth="1"/>
    <col min="5" max="5" width="11.25" bestFit="1" customWidth="1"/>
    <col min="6" max="6" width="9.25" bestFit="1" customWidth="1"/>
    <col min="7" max="7" width="7.5" bestFit="1" customWidth="1"/>
    <col min="9" max="9" width="8.5" bestFit="1" customWidth="1"/>
    <col min="10" max="13" width="5.625" bestFit="1" customWidth="1"/>
    <col min="14" max="14" width="7.5" bestFit="1" customWidth="1"/>
    <col min="15" max="15" width="5.625" bestFit="1" customWidth="1"/>
    <col min="16" max="16" width="15.5" bestFit="1" customWidth="1"/>
    <col min="17" max="18" width="5.625" bestFit="1" customWidth="1"/>
    <col min="19" max="19" width="6.5" bestFit="1" customWidth="1"/>
    <col min="20" max="20" width="13.375" bestFit="1" customWidth="1"/>
    <col min="21" max="21" width="7.5" bestFit="1" customWidth="1"/>
    <col min="23" max="23" width="8.5" bestFit="1" customWidth="1"/>
    <col min="24" max="24" width="12.375" bestFit="1" customWidth="1"/>
  </cols>
  <sheetData>
    <row r="1" spans="1:24" x14ac:dyDescent="0.15">
      <c r="A1" s="1" t="s">
        <v>0</v>
      </c>
      <c r="B1" s="1" t="s">
        <v>1</v>
      </c>
      <c r="C1" s="1">
        <v>0.5</v>
      </c>
      <c r="D1" s="1"/>
      <c r="E1" s="1" t="s">
        <v>2</v>
      </c>
      <c r="F1" s="2">
        <v>2700</v>
      </c>
      <c r="G1" s="2"/>
      <c r="H1" s="2" t="s">
        <v>3</v>
      </c>
      <c r="I1" s="2">
        <v>3000</v>
      </c>
      <c r="J1" s="2"/>
      <c r="K1" s="2"/>
      <c r="L1" s="2"/>
      <c r="M1" s="2" t="s">
        <v>4</v>
      </c>
      <c r="N1" s="2">
        <v>500</v>
      </c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x14ac:dyDescent="0.15">
      <c r="A2" s="1"/>
      <c r="B2" s="1" t="s">
        <v>5</v>
      </c>
      <c r="C2" s="1">
        <v>0.5</v>
      </c>
      <c r="D2" s="1"/>
      <c r="E2" s="1" t="s">
        <v>6</v>
      </c>
      <c r="F2" s="2">
        <v>250</v>
      </c>
      <c r="G2" s="2"/>
      <c r="H2" s="2" t="s">
        <v>7</v>
      </c>
      <c r="I2" s="2">
        <v>300</v>
      </c>
      <c r="J2" s="2"/>
      <c r="K2" s="2"/>
      <c r="L2" s="2"/>
      <c r="M2" s="2" t="s">
        <v>8</v>
      </c>
      <c r="N2" s="2">
        <v>60</v>
      </c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x14ac:dyDescent="0.15">
      <c r="A3" s="1"/>
      <c r="B3" s="1" t="s">
        <v>9</v>
      </c>
      <c r="C3" s="1">
        <v>6</v>
      </c>
      <c r="D3" s="1"/>
      <c r="E3" s="1" t="s">
        <v>10</v>
      </c>
      <c r="F3" s="2">
        <v>60</v>
      </c>
      <c r="G3" s="2"/>
      <c r="H3" s="2" t="s">
        <v>11</v>
      </c>
      <c r="I3" s="2">
        <v>70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x14ac:dyDescent="0.15">
      <c r="A4" s="1"/>
      <c r="B4" s="1" t="s">
        <v>12</v>
      </c>
      <c r="C4" s="1">
        <v>1430</v>
      </c>
      <c r="D4" s="1"/>
      <c r="E4" s="1" t="s">
        <v>13</v>
      </c>
      <c r="F4" s="2">
        <v>0.8</v>
      </c>
      <c r="G4" s="2"/>
      <c r="H4" s="2" t="s">
        <v>14</v>
      </c>
      <c r="I4" s="2">
        <v>0.05</v>
      </c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x14ac:dyDescent="0.15">
      <c r="A5" s="1"/>
      <c r="B5" s="1"/>
      <c r="C5" s="1"/>
      <c r="D5" s="1"/>
      <c r="E5" s="1" t="s">
        <v>15</v>
      </c>
      <c r="F5" s="2">
        <v>0.08</v>
      </c>
      <c r="G5" s="2"/>
      <c r="H5" s="2"/>
      <c r="I5" s="3" t="s">
        <v>41</v>
      </c>
      <c r="J5" s="3" t="s">
        <v>42</v>
      </c>
      <c r="K5" s="3" t="s">
        <v>43</v>
      </c>
      <c r="L5" s="3" t="s">
        <v>44</v>
      </c>
      <c r="M5" s="3" t="s">
        <v>45</v>
      </c>
      <c r="N5" s="2"/>
      <c r="O5" s="3" t="s">
        <v>46</v>
      </c>
      <c r="P5" s="2"/>
      <c r="Q5" s="2"/>
      <c r="R5" s="2"/>
      <c r="S5" s="2"/>
      <c r="T5" s="2"/>
      <c r="U5" s="2"/>
      <c r="V5" s="2"/>
      <c r="W5" s="2"/>
      <c r="X5" s="2"/>
    </row>
    <row r="6" spans="1:24" x14ac:dyDescent="0.15">
      <c r="A6" s="4" t="s">
        <v>47</v>
      </c>
      <c r="B6" s="1"/>
      <c r="C6" s="1"/>
      <c r="D6" s="1"/>
      <c r="E6" s="4" t="s">
        <v>48</v>
      </c>
      <c r="F6" s="2"/>
      <c r="G6" s="2"/>
      <c r="H6" s="2"/>
      <c r="I6" s="13" t="s">
        <v>16</v>
      </c>
      <c r="J6" s="13"/>
      <c r="K6" s="13"/>
      <c r="L6" s="13"/>
      <c r="M6" s="13"/>
      <c r="N6" s="13"/>
      <c r="O6" s="13"/>
      <c r="P6" s="5" t="s">
        <v>17</v>
      </c>
      <c r="Q6" s="3" t="s">
        <v>49</v>
      </c>
      <c r="R6" s="3" t="s">
        <v>50</v>
      </c>
      <c r="S6" s="3" t="s">
        <v>51</v>
      </c>
      <c r="T6" s="5" t="s">
        <v>52</v>
      </c>
      <c r="U6" s="5" t="s">
        <v>18</v>
      </c>
      <c r="V6" s="2"/>
      <c r="W6" s="2"/>
      <c r="X6" s="2"/>
    </row>
    <row r="7" spans="1:24" ht="14.25" x14ac:dyDescent="0.15">
      <c r="A7" s="6" t="s">
        <v>0</v>
      </c>
      <c r="B7" s="1" t="s">
        <v>19</v>
      </c>
      <c r="C7" s="1" t="s">
        <v>20</v>
      </c>
      <c r="D7" s="1" t="s">
        <v>21</v>
      </c>
      <c r="E7" s="6" t="s">
        <v>22</v>
      </c>
      <c r="F7" s="2" t="s">
        <v>23</v>
      </c>
      <c r="G7" s="2" t="s">
        <v>24</v>
      </c>
      <c r="H7" s="2" t="s">
        <v>25</v>
      </c>
      <c r="I7" s="7" t="s">
        <v>26</v>
      </c>
      <c r="J7" s="8" t="s">
        <v>27</v>
      </c>
      <c r="K7" s="8" t="s">
        <v>28</v>
      </c>
      <c r="L7" s="9" t="s">
        <v>29</v>
      </c>
      <c r="M7" s="2" t="s">
        <v>30</v>
      </c>
      <c r="N7" s="2" t="s">
        <v>30</v>
      </c>
      <c r="O7" s="9" t="s">
        <v>31</v>
      </c>
      <c r="P7" s="9" t="s">
        <v>32</v>
      </c>
      <c r="Q7" s="2" t="s">
        <v>33</v>
      </c>
      <c r="R7" s="2" t="s">
        <v>34</v>
      </c>
      <c r="S7" s="2" t="s">
        <v>35</v>
      </c>
      <c r="T7" s="10" t="s">
        <v>53</v>
      </c>
      <c r="U7" s="3" t="s">
        <v>54</v>
      </c>
      <c r="V7" s="2" t="s">
        <v>36</v>
      </c>
      <c r="W7" s="9" t="s">
        <v>37</v>
      </c>
      <c r="X7" s="2" t="s">
        <v>38</v>
      </c>
    </row>
    <row r="8" spans="1:24" x14ac:dyDescent="0.15">
      <c r="A8" s="1">
        <v>0.5</v>
      </c>
      <c r="B8" s="1">
        <f>3*A8</f>
        <v>1.5</v>
      </c>
      <c r="C8" s="1">
        <f>2*(A8+B8)</f>
        <v>4</v>
      </c>
      <c r="D8" s="1">
        <f>2*A8+B8</f>
        <v>2.5</v>
      </c>
      <c r="E8" s="1">
        <v>3</v>
      </c>
      <c r="F8" s="2">
        <f>$F$4-$F$5</f>
        <v>0.72000000000000008</v>
      </c>
      <c r="G8" s="2">
        <f>($F$1+20*D8*C8*E8)/$C$3</f>
        <v>550</v>
      </c>
      <c r="H8" s="2">
        <f>G8+($F$2+$F$3*E8)*B8/(4*B8*B8)</f>
        <v>621.66666666666663</v>
      </c>
      <c r="I8" s="2">
        <v>1</v>
      </c>
      <c r="J8" s="2">
        <f>B8-A8/2-$C$2/2</f>
        <v>1</v>
      </c>
      <c r="K8" s="2">
        <f>B8/2-A8/2-$C$1/2</f>
        <v>0.25</v>
      </c>
      <c r="L8" s="2">
        <f>0.84/(I8+0.2)</f>
        <v>0.7</v>
      </c>
      <c r="M8" s="2">
        <f>(B8/2-$C$1/2-A8/2)/F8</f>
        <v>0.34722222222222215</v>
      </c>
      <c r="N8" s="2">
        <f t="shared" ref="N8:N15" si="0">M8</f>
        <v>0.34722222222222215</v>
      </c>
      <c r="O8" s="2">
        <f>0.84/(N8+0.2)</f>
        <v>1.53502538071066</v>
      </c>
      <c r="P8" s="2">
        <f>2*(L8*($C$1+K8)+O8*($C$2+J8))*1*$C$4*F8</f>
        <v>5822.4663959390864</v>
      </c>
      <c r="Q8" s="2">
        <f>0.56/(I8+0.2)</f>
        <v>0.46666666666666673</v>
      </c>
      <c r="R8" s="2">
        <f>0.56/(N8+0.2)</f>
        <v>1.0233502538071069</v>
      </c>
      <c r="S8" s="2">
        <f>A8+A8/2</f>
        <v>0.75</v>
      </c>
      <c r="T8" s="11">
        <f>(Q8*(S8+K8/2)+R8*(S8+J8/2))*1*$C$4*F8</f>
        <v>1737.4717766497467</v>
      </c>
      <c r="U8" s="2">
        <f>$I$1/$C$3+($I$2+$I$3*E8)*B8/(4*B8*B8)</f>
        <v>585</v>
      </c>
      <c r="V8" s="2">
        <f>1.75/(I8+1)</f>
        <v>0.875</v>
      </c>
      <c r="W8" s="2">
        <f>2*U8</f>
        <v>1170</v>
      </c>
      <c r="X8" s="2">
        <f>1*V8*$C$4*D8*F8</f>
        <v>2252.2500000000005</v>
      </c>
    </row>
    <row r="9" spans="1:24" x14ac:dyDescent="0.15">
      <c r="A9" s="1">
        <v>0.52</v>
      </c>
      <c r="B9" s="1">
        <f t="shared" ref="B9:B24" si="1">3*A9</f>
        <v>1.56</v>
      </c>
      <c r="C9" s="1">
        <f t="shared" ref="C9:C24" si="2">2*(A9+B9)</f>
        <v>4.16</v>
      </c>
      <c r="D9" s="1">
        <f t="shared" ref="D9:D24" si="3">2*A9+B9</f>
        <v>2.6</v>
      </c>
      <c r="E9" s="1">
        <v>3</v>
      </c>
      <c r="F9" s="2">
        <f t="shared" ref="F9:F24" si="4">$F$4-$F$5</f>
        <v>0.72000000000000008</v>
      </c>
      <c r="G9" s="2">
        <f t="shared" ref="G9:G24" si="5">($F$1+20*D9*C9*E9)/$C$3</f>
        <v>558.16</v>
      </c>
      <c r="H9" s="2">
        <f t="shared" ref="H9:H24" si="6">G9+($F$2+$F$3*E9)*B9/(4*B9*B9)</f>
        <v>627.07025641025643</v>
      </c>
      <c r="I9" s="2">
        <v>1</v>
      </c>
      <c r="J9" s="2">
        <f t="shared" ref="J9:J24" si="7">B9-A9/2-$C$2/2</f>
        <v>1.05</v>
      </c>
      <c r="K9" s="2">
        <f t="shared" ref="K9:K24" si="8">B9/2-A9/2-$C$1/2</f>
        <v>0.27</v>
      </c>
      <c r="L9" s="2">
        <f t="shared" ref="L9:L24" si="9">0.84/(I9+0.2)</f>
        <v>0.7</v>
      </c>
      <c r="M9" s="2">
        <f t="shared" ref="M9:M24" si="10">(B9/2-$C$1/2-A9/2)/F9</f>
        <v>0.375</v>
      </c>
      <c r="N9" s="2">
        <f t="shared" si="0"/>
        <v>0.375</v>
      </c>
      <c r="O9" s="2">
        <f t="shared" ref="O9:O24" si="11">0.84/(N9+0.2)</f>
        <v>1.4608695652173913</v>
      </c>
      <c r="P9" s="2">
        <f t="shared" ref="P9:P24" si="12">2*(L9*($C$1+K9)+O9*($C$2+J9))*1*$C$4*F9</f>
        <v>5772.6538434782624</v>
      </c>
      <c r="Q9" s="2">
        <f t="shared" ref="Q9:Q24" si="13">0.56/(I9+0.2)</f>
        <v>0.46666666666666673</v>
      </c>
      <c r="R9" s="2">
        <f t="shared" ref="R9:R24" si="14">0.56/(N9+0.2)</f>
        <v>0.97391304347826102</v>
      </c>
      <c r="S9" s="2">
        <f t="shared" ref="S9:S24" si="15">A9+A9/2</f>
        <v>0.78</v>
      </c>
      <c r="T9" s="2">
        <f t="shared" ref="T9:T24" si="16">(Q9*(S9+K9/2)+R9*(S9+J9/2))*1*$C$4*F9</f>
        <v>1748.2160347826093</v>
      </c>
      <c r="U9" s="2">
        <f t="shared" ref="U9:U24" si="17">$I$1/$C$3+($I$2+$I$3*E9)*B9/(4*B9*B9)</f>
        <v>581.73076923076928</v>
      </c>
      <c r="V9" s="2">
        <f t="shared" ref="V9:V24" si="18">1.75/(I9+1)</f>
        <v>0.875</v>
      </c>
      <c r="W9" s="2">
        <f t="shared" ref="W9:W24" si="19">2*U9</f>
        <v>1163.4615384615386</v>
      </c>
      <c r="X9" s="2">
        <f t="shared" ref="X9:X24" si="20">1*V9*$C$4*D9*F9</f>
        <v>2342.34</v>
      </c>
    </row>
    <row r="10" spans="1:24" x14ac:dyDescent="0.15">
      <c r="A10" s="1">
        <v>0.54</v>
      </c>
      <c r="B10" s="1">
        <f t="shared" si="1"/>
        <v>1.62</v>
      </c>
      <c r="C10" s="1">
        <f t="shared" si="2"/>
        <v>4.32</v>
      </c>
      <c r="D10" s="1">
        <f t="shared" si="3"/>
        <v>2.7</v>
      </c>
      <c r="E10" s="1">
        <v>3</v>
      </c>
      <c r="F10" s="2">
        <f t="shared" si="4"/>
        <v>0.72000000000000008</v>
      </c>
      <c r="G10" s="2">
        <f t="shared" si="5"/>
        <v>566.64</v>
      </c>
      <c r="H10" s="2">
        <f t="shared" si="6"/>
        <v>632.99802469135795</v>
      </c>
      <c r="I10" s="2">
        <v>1</v>
      </c>
      <c r="J10" s="2">
        <f t="shared" si="7"/>
        <v>1.1000000000000001</v>
      </c>
      <c r="K10" s="2">
        <f t="shared" si="8"/>
        <v>0.29000000000000004</v>
      </c>
      <c r="L10" s="2">
        <f t="shared" si="9"/>
        <v>0.7</v>
      </c>
      <c r="M10" s="2">
        <f t="shared" si="10"/>
        <v>0.40277777777777779</v>
      </c>
      <c r="N10" s="2">
        <f t="shared" si="0"/>
        <v>0.40277777777777779</v>
      </c>
      <c r="O10" s="2">
        <f t="shared" si="11"/>
        <v>1.393548387096774</v>
      </c>
      <c r="P10" s="2">
        <f t="shared" si="12"/>
        <v>5730.0893419354843</v>
      </c>
      <c r="Q10" s="2">
        <f t="shared" si="13"/>
        <v>0.46666666666666673</v>
      </c>
      <c r="R10" s="2">
        <f t="shared" si="14"/>
        <v>0.92903225806451606</v>
      </c>
      <c r="S10" s="2">
        <f t="shared" si="15"/>
        <v>0.81</v>
      </c>
      <c r="T10" s="2">
        <f>(Q10*(S10+K10/2)+R10*(S10+J10/2))*1*$C$4*F10</f>
        <v>1759.7413935483874</v>
      </c>
      <c r="U10" s="2">
        <f t="shared" si="17"/>
        <v>578.7037037037037</v>
      </c>
      <c r="V10" s="2">
        <f t="shared" si="18"/>
        <v>0.875</v>
      </c>
      <c r="W10" s="2">
        <f t="shared" si="19"/>
        <v>1157.4074074074074</v>
      </c>
      <c r="X10" s="2">
        <f t="shared" si="20"/>
        <v>2432.4300000000003</v>
      </c>
    </row>
    <row r="11" spans="1:24" x14ac:dyDescent="0.15">
      <c r="A11" s="1">
        <v>0.56000000000000005</v>
      </c>
      <c r="B11" s="1">
        <f t="shared" si="1"/>
        <v>1.6800000000000002</v>
      </c>
      <c r="C11" s="1">
        <f t="shared" si="2"/>
        <v>4.4800000000000004</v>
      </c>
      <c r="D11" s="1">
        <f t="shared" si="3"/>
        <v>2.8000000000000003</v>
      </c>
      <c r="E11" s="1">
        <v>3</v>
      </c>
      <c r="F11" s="2">
        <f t="shared" si="4"/>
        <v>0.72000000000000008</v>
      </c>
      <c r="G11" s="2">
        <f t="shared" si="5"/>
        <v>575.44000000000005</v>
      </c>
      <c r="H11" s="2">
        <f t="shared" si="6"/>
        <v>639.42809523809524</v>
      </c>
      <c r="I11" s="2">
        <v>1</v>
      </c>
      <c r="J11" s="2">
        <f t="shared" si="7"/>
        <v>1.1500000000000001</v>
      </c>
      <c r="K11" s="2">
        <f t="shared" si="8"/>
        <v>0.31000000000000005</v>
      </c>
      <c r="L11" s="2">
        <f t="shared" si="9"/>
        <v>0.7</v>
      </c>
      <c r="M11" s="2">
        <f t="shared" si="10"/>
        <v>0.43055555555555558</v>
      </c>
      <c r="N11" s="2">
        <f t="shared" si="0"/>
        <v>0.43055555555555558</v>
      </c>
      <c r="O11" s="2">
        <f t="shared" si="11"/>
        <v>1.3321585903083701</v>
      </c>
      <c r="P11" s="2">
        <f t="shared" si="12"/>
        <v>5693.8149991189439</v>
      </c>
      <c r="Q11" s="2">
        <f t="shared" si="13"/>
        <v>0.46666666666666673</v>
      </c>
      <c r="R11" s="2">
        <f t="shared" si="14"/>
        <v>0.88810572687224676</v>
      </c>
      <c r="S11" s="2">
        <f t="shared" si="15"/>
        <v>0.84000000000000008</v>
      </c>
      <c r="T11" s="2">
        <f t="shared" si="16"/>
        <v>1771.9446237885468</v>
      </c>
      <c r="U11" s="2">
        <f t="shared" si="17"/>
        <v>575.89285714285711</v>
      </c>
      <c r="V11" s="2">
        <f t="shared" si="18"/>
        <v>0.875</v>
      </c>
      <c r="W11" s="2">
        <f t="shared" si="19"/>
        <v>1151.7857142857142</v>
      </c>
      <c r="X11" s="2">
        <f t="shared" si="20"/>
        <v>2522.5200000000004</v>
      </c>
    </row>
    <row r="12" spans="1:24" x14ac:dyDescent="0.15">
      <c r="A12" s="1">
        <v>0.57999999999999996</v>
      </c>
      <c r="B12" s="1">
        <f t="shared" si="1"/>
        <v>1.7399999999999998</v>
      </c>
      <c r="C12" s="1">
        <f t="shared" si="2"/>
        <v>4.6399999999999997</v>
      </c>
      <c r="D12" s="1">
        <f t="shared" si="3"/>
        <v>2.8999999999999995</v>
      </c>
      <c r="E12" s="1">
        <v>3</v>
      </c>
      <c r="F12" s="2">
        <f t="shared" si="4"/>
        <v>0.72000000000000008</v>
      </c>
      <c r="G12" s="2">
        <f t="shared" si="5"/>
        <v>584.55999999999995</v>
      </c>
      <c r="H12" s="2">
        <f t="shared" si="6"/>
        <v>646.34160919540227</v>
      </c>
      <c r="I12" s="2">
        <v>1</v>
      </c>
      <c r="J12" s="2">
        <f t="shared" si="7"/>
        <v>1.1999999999999997</v>
      </c>
      <c r="K12" s="2">
        <f t="shared" si="8"/>
        <v>0.32999999999999985</v>
      </c>
      <c r="L12" s="2">
        <f t="shared" si="9"/>
        <v>0.7</v>
      </c>
      <c r="M12" s="2">
        <f t="shared" si="10"/>
        <v>0.45833333333333315</v>
      </c>
      <c r="N12" s="2">
        <f t="shared" si="0"/>
        <v>0.45833333333333315</v>
      </c>
      <c r="O12" s="2">
        <f t="shared" si="11"/>
        <v>1.2759493670886077</v>
      </c>
      <c r="P12" s="2">
        <f t="shared" si="12"/>
        <v>5663.0345924050634</v>
      </c>
      <c r="Q12" s="2">
        <f t="shared" si="13"/>
        <v>0.46666666666666673</v>
      </c>
      <c r="R12" s="2">
        <f t="shared" si="14"/>
        <v>0.85063291139240527</v>
      </c>
      <c r="S12" s="2">
        <f t="shared" si="15"/>
        <v>0.86999999999999988</v>
      </c>
      <c r="T12" s="2">
        <f t="shared" si="16"/>
        <v>1784.7399189873418</v>
      </c>
      <c r="U12" s="2">
        <f>$I$1/$C$3+($I$2+$I$3*E12)*B12/(4*B12*B12)</f>
        <v>573.27586206896558</v>
      </c>
      <c r="V12" s="2">
        <f t="shared" si="18"/>
        <v>0.875</v>
      </c>
      <c r="W12" s="2">
        <f t="shared" si="19"/>
        <v>1146.5517241379312</v>
      </c>
      <c r="X12" s="2">
        <f t="shared" si="20"/>
        <v>2612.61</v>
      </c>
    </row>
    <row r="13" spans="1:24" x14ac:dyDescent="0.15">
      <c r="A13" s="1">
        <v>0.6</v>
      </c>
      <c r="B13" s="1">
        <f t="shared" si="1"/>
        <v>1.7999999999999998</v>
      </c>
      <c r="C13" s="1">
        <f t="shared" si="2"/>
        <v>4.8</v>
      </c>
      <c r="D13" s="1">
        <f t="shared" si="3"/>
        <v>3</v>
      </c>
      <c r="E13" s="1">
        <v>3</v>
      </c>
      <c r="F13" s="2">
        <f t="shared" si="4"/>
        <v>0.72000000000000008</v>
      </c>
      <c r="G13" s="2">
        <f t="shared" si="5"/>
        <v>594</v>
      </c>
      <c r="H13" s="2">
        <f t="shared" si="6"/>
        <v>653.72222222222217</v>
      </c>
      <c r="I13" s="2">
        <v>1</v>
      </c>
      <c r="J13" s="2">
        <f t="shared" si="7"/>
        <v>1.2499999999999998</v>
      </c>
      <c r="K13" s="2">
        <f t="shared" si="8"/>
        <v>0.34999999999999987</v>
      </c>
      <c r="L13" s="2">
        <f t="shared" si="9"/>
        <v>0.7</v>
      </c>
      <c r="M13" s="2">
        <f t="shared" si="10"/>
        <v>0.48611111111111094</v>
      </c>
      <c r="N13" s="2">
        <f t="shared" si="0"/>
        <v>0.48611111111111094</v>
      </c>
      <c r="O13" s="2">
        <f t="shared" si="11"/>
        <v>1.2242914979757089</v>
      </c>
      <c r="P13" s="2">
        <f t="shared" si="12"/>
        <v>5637.0808421052643</v>
      </c>
      <c r="Q13" s="2">
        <f t="shared" si="13"/>
        <v>0.46666666666666673</v>
      </c>
      <c r="R13" s="2">
        <f t="shared" si="14"/>
        <v>0.81619433198380598</v>
      </c>
      <c r="S13" s="2">
        <f t="shared" si="15"/>
        <v>0.89999999999999991</v>
      </c>
      <c r="T13" s="2">
        <f t="shared" si="16"/>
        <v>1798.0553684210533</v>
      </c>
      <c r="U13" s="2">
        <f t="shared" si="17"/>
        <v>570.83333333333337</v>
      </c>
      <c r="V13" s="2">
        <f t="shared" si="18"/>
        <v>0.875</v>
      </c>
      <c r="W13" s="2">
        <f t="shared" si="19"/>
        <v>1141.6666666666667</v>
      </c>
      <c r="X13" s="2">
        <f t="shared" si="20"/>
        <v>2702.7000000000003</v>
      </c>
    </row>
    <row r="14" spans="1:24" x14ac:dyDescent="0.15">
      <c r="A14" s="1">
        <v>0.62</v>
      </c>
      <c r="B14" s="1">
        <f t="shared" si="1"/>
        <v>1.8599999999999999</v>
      </c>
      <c r="C14" s="1">
        <f t="shared" si="2"/>
        <v>4.96</v>
      </c>
      <c r="D14" s="1">
        <f t="shared" si="3"/>
        <v>3.0999999999999996</v>
      </c>
      <c r="E14" s="1">
        <v>3</v>
      </c>
      <c r="F14" s="2">
        <f t="shared" si="4"/>
        <v>0.72000000000000008</v>
      </c>
      <c r="G14" s="2">
        <f t="shared" si="5"/>
        <v>603.76</v>
      </c>
      <c r="H14" s="2">
        <f t="shared" si="6"/>
        <v>661.55569892473113</v>
      </c>
      <c r="I14" s="2">
        <v>1</v>
      </c>
      <c r="J14" s="2">
        <f t="shared" si="7"/>
        <v>1.2999999999999998</v>
      </c>
      <c r="K14" s="2">
        <f t="shared" si="8"/>
        <v>0.36999999999999988</v>
      </c>
      <c r="L14" s="2">
        <f t="shared" si="9"/>
        <v>0.7</v>
      </c>
      <c r="M14" s="2">
        <f t="shared" si="10"/>
        <v>0.51388888888888873</v>
      </c>
      <c r="N14" s="2">
        <f t="shared" si="0"/>
        <v>0.51388888888888873</v>
      </c>
      <c r="O14" s="2">
        <f t="shared" si="11"/>
        <v>1.1766536964980545</v>
      </c>
      <c r="P14" s="2">
        <f t="shared" si="12"/>
        <v>5615.3903252918299</v>
      </c>
      <c r="Q14" s="2">
        <f t="shared" si="13"/>
        <v>0.46666666666666673</v>
      </c>
      <c r="R14" s="2">
        <f t="shared" si="14"/>
        <v>0.78443579766536986</v>
      </c>
      <c r="S14" s="2">
        <f t="shared" si="15"/>
        <v>0.92999999999999994</v>
      </c>
      <c r="T14" s="2">
        <f t="shared" si="16"/>
        <v>1811.8302536964986</v>
      </c>
      <c r="U14" s="2">
        <f t="shared" si="17"/>
        <v>568.54838709677415</v>
      </c>
      <c r="V14" s="2">
        <f t="shared" si="18"/>
        <v>0.875</v>
      </c>
      <c r="W14" s="2">
        <f t="shared" si="19"/>
        <v>1137.0967741935483</v>
      </c>
      <c r="X14" s="2">
        <f t="shared" si="20"/>
        <v>2792.79</v>
      </c>
    </row>
    <row r="15" spans="1:24" x14ac:dyDescent="0.15">
      <c r="A15" s="1">
        <v>0.64</v>
      </c>
      <c r="B15" s="1">
        <f t="shared" si="1"/>
        <v>1.92</v>
      </c>
      <c r="C15" s="1">
        <f t="shared" si="2"/>
        <v>5.12</v>
      </c>
      <c r="D15" s="1">
        <f t="shared" si="3"/>
        <v>3.2</v>
      </c>
      <c r="E15" s="1">
        <v>3</v>
      </c>
      <c r="F15" s="2">
        <f t="shared" si="4"/>
        <v>0.72000000000000008</v>
      </c>
      <c r="G15" s="2">
        <f t="shared" si="5"/>
        <v>613.84</v>
      </c>
      <c r="H15" s="2">
        <f t="shared" si="6"/>
        <v>669.8295833333334</v>
      </c>
      <c r="I15" s="2">
        <v>1</v>
      </c>
      <c r="J15" s="2">
        <f t="shared" si="7"/>
        <v>1.3499999999999999</v>
      </c>
      <c r="K15" s="2">
        <f t="shared" si="8"/>
        <v>0.3899999999999999</v>
      </c>
      <c r="L15" s="2">
        <f t="shared" si="9"/>
        <v>0.7</v>
      </c>
      <c r="M15" s="2">
        <f t="shared" si="10"/>
        <v>0.54166666666666652</v>
      </c>
      <c r="N15" s="2">
        <f t="shared" si="0"/>
        <v>0.54166666666666652</v>
      </c>
      <c r="O15" s="2">
        <f t="shared" si="11"/>
        <v>1.1325842696629216</v>
      </c>
      <c r="P15" s="2">
        <f t="shared" si="12"/>
        <v>5597.4840269662927</v>
      </c>
      <c r="Q15" s="2">
        <f t="shared" si="13"/>
        <v>0.46666666666666673</v>
      </c>
      <c r="R15" s="2">
        <f t="shared" si="14"/>
        <v>0.75505617977528117</v>
      </c>
      <c r="S15" s="2">
        <f t="shared" si="15"/>
        <v>0.96</v>
      </c>
      <c r="T15" s="2">
        <f t="shared" si="16"/>
        <v>1826.0129528089892</v>
      </c>
      <c r="U15" s="2">
        <f t="shared" si="17"/>
        <v>566.40625</v>
      </c>
      <c r="V15" s="2">
        <f t="shared" si="18"/>
        <v>0.875</v>
      </c>
      <c r="W15" s="2">
        <f t="shared" si="19"/>
        <v>1132.8125</v>
      </c>
      <c r="X15" s="2">
        <f t="shared" si="20"/>
        <v>2882.8800000000006</v>
      </c>
    </row>
    <row r="16" spans="1:24" x14ac:dyDescent="0.15">
      <c r="A16" s="1">
        <v>0.66</v>
      </c>
      <c r="B16" s="1">
        <f t="shared" si="1"/>
        <v>1.98</v>
      </c>
      <c r="C16" s="1">
        <f t="shared" si="2"/>
        <v>5.28</v>
      </c>
      <c r="D16" s="1">
        <f t="shared" si="3"/>
        <v>3.3</v>
      </c>
      <c r="E16" s="1">
        <v>3</v>
      </c>
      <c r="F16" s="2">
        <f t="shared" si="4"/>
        <v>0.72000000000000008</v>
      </c>
      <c r="G16" s="2">
        <f t="shared" si="5"/>
        <v>624.24</v>
      </c>
      <c r="H16" s="2">
        <f t="shared" si="6"/>
        <v>678.53292929292934</v>
      </c>
      <c r="I16" s="2">
        <v>1</v>
      </c>
      <c r="J16" s="2">
        <f t="shared" si="7"/>
        <v>1.4</v>
      </c>
      <c r="K16" s="2">
        <f t="shared" si="8"/>
        <v>0.40999999999999992</v>
      </c>
      <c r="L16" s="2">
        <f t="shared" si="9"/>
        <v>0.7</v>
      </c>
      <c r="M16" s="2">
        <f t="shared" si="10"/>
        <v>0.56944444444444431</v>
      </c>
      <c r="N16" s="2">
        <f>M16</f>
        <v>0.56944444444444431</v>
      </c>
      <c r="O16" s="2">
        <f t="shared" si="11"/>
        <v>1.091696750902527</v>
      </c>
      <c r="P16" s="2">
        <f t="shared" si="12"/>
        <v>5582.9521039711199</v>
      </c>
      <c r="Q16" s="2">
        <f t="shared" si="13"/>
        <v>0.46666666666666673</v>
      </c>
      <c r="R16" s="2">
        <f t="shared" si="14"/>
        <v>0.72779783393501818</v>
      </c>
      <c r="S16" s="2">
        <f t="shared" si="15"/>
        <v>0.99</v>
      </c>
      <c r="T16" s="2">
        <f t="shared" si="16"/>
        <v>1840.5592981949465</v>
      </c>
      <c r="U16" s="2">
        <f t="shared" si="17"/>
        <v>564.39393939393938</v>
      </c>
      <c r="V16" s="2">
        <f t="shared" si="18"/>
        <v>0.875</v>
      </c>
      <c r="W16" s="2">
        <f t="shared" si="19"/>
        <v>1128.7878787878788</v>
      </c>
      <c r="X16" s="2">
        <f t="shared" si="20"/>
        <v>2972.9700000000003</v>
      </c>
    </row>
    <row r="17" spans="1:24" x14ac:dyDescent="0.15">
      <c r="A17" s="1">
        <v>0.68</v>
      </c>
      <c r="B17" s="1">
        <f t="shared" si="1"/>
        <v>2.04</v>
      </c>
      <c r="C17" s="1">
        <f t="shared" si="2"/>
        <v>5.44</v>
      </c>
      <c r="D17" s="1">
        <f t="shared" si="3"/>
        <v>3.4000000000000004</v>
      </c>
      <c r="E17" s="1">
        <v>3</v>
      </c>
      <c r="F17" s="2">
        <f t="shared" si="4"/>
        <v>0.72000000000000008</v>
      </c>
      <c r="G17" s="2">
        <f t="shared" si="5"/>
        <v>634.96</v>
      </c>
      <c r="H17" s="2">
        <f t="shared" si="6"/>
        <v>687.65607843137263</v>
      </c>
      <c r="I17" s="2">
        <v>1</v>
      </c>
      <c r="J17" s="2">
        <f t="shared" si="7"/>
        <v>1.45</v>
      </c>
      <c r="K17" s="2">
        <f t="shared" si="8"/>
        <v>0.42999999999999994</v>
      </c>
      <c r="L17" s="2">
        <f t="shared" si="9"/>
        <v>0.7</v>
      </c>
      <c r="M17" s="2">
        <f t="shared" si="10"/>
        <v>0.5972222222222221</v>
      </c>
      <c r="N17" s="2">
        <f t="shared" ref="N17:N24" si="21">M17</f>
        <v>0.5972222222222221</v>
      </c>
      <c r="O17" s="2">
        <f t="shared" si="11"/>
        <v>1.0536585365853661</v>
      </c>
      <c r="P17" s="2">
        <f t="shared" si="12"/>
        <v>5571.4418341463434</v>
      </c>
      <c r="Q17" s="2">
        <f t="shared" si="13"/>
        <v>0.46666666666666673</v>
      </c>
      <c r="R17" s="2">
        <f t="shared" si="14"/>
        <v>0.70243902439024408</v>
      </c>
      <c r="S17" s="2">
        <f t="shared" si="15"/>
        <v>1.02</v>
      </c>
      <c r="T17" s="2">
        <f t="shared" si="16"/>
        <v>1855.4312780487812</v>
      </c>
      <c r="U17" s="2">
        <f t="shared" si="17"/>
        <v>562.5</v>
      </c>
      <c r="V17" s="2">
        <f t="shared" si="18"/>
        <v>0.875</v>
      </c>
      <c r="W17" s="2">
        <f t="shared" si="19"/>
        <v>1125</v>
      </c>
      <c r="X17" s="2">
        <f t="shared" si="20"/>
        <v>3063.0600000000004</v>
      </c>
    </row>
    <row r="18" spans="1:24" x14ac:dyDescent="0.15">
      <c r="A18" s="1">
        <v>0.7</v>
      </c>
      <c r="B18" s="1">
        <f t="shared" si="1"/>
        <v>2.0999999999999996</v>
      </c>
      <c r="C18" s="1">
        <f t="shared" si="2"/>
        <v>5.6</v>
      </c>
      <c r="D18" s="1">
        <f t="shared" si="3"/>
        <v>3.4999999999999996</v>
      </c>
      <c r="E18" s="1">
        <v>3</v>
      </c>
      <c r="F18" s="2">
        <f t="shared" si="4"/>
        <v>0.72000000000000008</v>
      </c>
      <c r="G18" s="2">
        <f t="shared" si="5"/>
        <v>645.99999999999989</v>
      </c>
      <c r="H18" s="2">
        <f t="shared" si="6"/>
        <v>697.19047619047615</v>
      </c>
      <c r="I18" s="2">
        <v>1</v>
      </c>
      <c r="J18" s="2">
        <f t="shared" si="7"/>
        <v>1.4999999999999996</v>
      </c>
      <c r="K18" s="2">
        <f t="shared" si="8"/>
        <v>0.44999999999999984</v>
      </c>
      <c r="L18" s="2">
        <f t="shared" si="9"/>
        <v>0.7</v>
      </c>
      <c r="M18" s="2">
        <f t="shared" si="10"/>
        <v>0.62499999999999967</v>
      </c>
      <c r="N18" s="2">
        <f t="shared" si="21"/>
        <v>0.62499999999999967</v>
      </c>
      <c r="O18" s="2">
        <f t="shared" si="11"/>
        <v>1.0181818181818185</v>
      </c>
      <c r="P18" s="2">
        <f t="shared" si="12"/>
        <v>5562.6480000000001</v>
      </c>
      <c r="Q18" s="2">
        <f t="shared" si="13"/>
        <v>0.46666666666666673</v>
      </c>
      <c r="R18" s="2">
        <f t="shared" si="14"/>
        <v>0.67878787878787905</v>
      </c>
      <c r="S18" s="2">
        <f t="shared" si="15"/>
        <v>1.0499999999999998</v>
      </c>
      <c r="T18" s="2">
        <f t="shared" si="16"/>
        <v>1870.5960000000005</v>
      </c>
      <c r="U18" s="2">
        <f t="shared" si="17"/>
        <v>560.71428571428578</v>
      </c>
      <c r="V18" s="2">
        <f t="shared" si="18"/>
        <v>0.875</v>
      </c>
      <c r="W18" s="2">
        <f t="shared" si="19"/>
        <v>1121.4285714285716</v>
      </c>
      <c r="X18" s="2">
        <f t="shared" si="20"/>
        <v>3153.1499999999996</v>
      </c>
    </row>
    <row r="19" spans="1:24" x14ac:dyDescent="0.15">
      <c r="A19" s="1">
        <v>0.72</v>
      </c>
      <c r="B19" s="1">
        <f t="shared" si="1"/>
        <v>2.16</v>
      </c>
      <c r="C19" s="1">
        <f t="shared" si="2"/>
        <v>5.76</v>
      </c>
      <c r="D19" s="1">
        <f t="shared" si="3"/>
        <v>3.6</v>
      </c>
      <c r="E19" s="1">
        <v>3</v>
      </c>
      <c r="F19" s="2">
        <f t="shared" si="4"/>
        <v>0.72000000000000008</v>
      </c>
      <c r="G19" s="2">
        <f t="shared" si="5"/>
        <v>657.36</v>
      </c>
      <c r="H19" s="2">
        <f t="shared" si="6"/>
        <v>707.12851851851849</v>
      </c>
      <c r="I19" s="2">
        <v>1</v>
      </c>
      <c r="J19" s="2">
        <f t="shared" si="7"/>
        <v>1.5500000000000003</v>
      </c>
      <c r="K19" s="2">
        <f t="shared" si="8"/>
        <v>0.47000000000000008</v>
      </c>
      <c r="L19" s="2">
        <f t="shared" si="9"/>
        <v>0.7</v>
      </c>
      <c r="M19" s="2">
        <f t="shared" si="10"/>
        <v>0.65277777777777779</v>
      </c>
      <c r="N19" s="2">
        <f>M19</f>
        <v>0.65277777777777779</v>
      </c>
      <c r="O19" s="2">
        <f t="shared" si="11"/>
        <v>0.985016286644951</v>
      </c>
      <c r="P19" s="2">
        <f t="shared" si="12"/>
        <v>5556.305151791531</v>
      </c>
      <c r="Q19" s="2">
        <f t="shared" si="13"/>
        <v>0.46666666666666673</v>
      </c>
      <c r="R19" s="2">
        <f t="shared" si="14"/>
        <v>0.65667752442996741</v>
      </c>
      <c r="S19" s="2">
        <f t="shared" si="15"/>
        <v>1.08</v>
      </c>
      <c r="T19" s="2">
        <f t="shared" si="16"/>
        <v>1886.0248573289905</v>
      </c>
      <c r="U19" s="2">
        <f t="shared" si="17"/>
        <v>559.02777777777783</v>
      </c>
      <c r="V19" s="2">
        <f t="shared" si="18"/>
        <v>0.875</v>
      </c>
      <c r="W19" s="2">
        <f t="shared" si="19"/>
        <v>1118.0555555555557</v>
      </c>
      <c r="X19" s="2">
        <f t="shared" si="20"/>
        <v>3243.2400000000002</v>
      </c>
    </row>
    <row r="20" spans="1:24" x14ac:dyDescent="0.15">
      <c r="A20" s="1">
        <v>0.74</v>
      </c>
      <c r="B20" s="1">
        <f t="shared" si="1"/>
        <v>2.2199999999999998</v>
      </c>
      <c r="C20" s="1">
        <f t="shared" si="2"/>
        <v>5.92</v>
      </c>
      <c r="D20" s="1">
        <f t="shared" si="3"/>
        <v>3.6999999999999997</v>
      </c>
      <c r="E20" s="1">
        <v>3</v>
      </c>
      <c r="F20" s="2">
        <f t="shared" si="4"/>
        <v>0.72000000000000008</v>
      </c>
      <c r="G20" s="2">
        <f t="shared" si="5"/>
        <v>669.04</v>
      </c>
      <c r="H20" s="2">
        <f t="shared" si="6"/>
        <v>717.46342342342336</v>
      </c>
      <c r="I20" s="2">
        <v>1</v>
      </c>
      <c r="J20" s="2">
        <f t="shared" si="7"/>
        <v>1.5999999999999996</v>
      </c>
      <c r="K20" s="2">
        <f t="shared" si="8"/>
        <v>0.48999999999999988</v>
      </c>
      <c r="L20" s="2">
        <f t="shared" si="9"/>
        <v>0.7</v>
      </c>
      <c r="M20" s="2">
        <f t="shared" si="10"/>
        <v>0.68055555555555536</v>
      </c>
      <c r="N20" s="2">
        <f t="shared" si="21"/>
        <v>0.68055555555555536</v>
      </c>
      <c r="O20" s="2">
        <f t="shared" si="11"/>
        <v>0.95394321766561541</v>
      </c>
      <c r="P20" s="2">
        <f t="shared" si="12"/>
        <v>5552.1813350157745</v>
      </c>
      <c r="Q20" s="2">
        <f t="shared" si="13"/>
        <v>0.46666666666666673</v>
      </c>
      <c r="R20" s="2">
        <f t="shared" si="14"/>
        <v>0.63596214511041038</v>
      </c>
      <c r="S20" s="2">
        <f t="shared" si="15"/>
        <v>1.1099999999999999</v>
      </c>
      <c r="T20" s="2">
        <f t="shared" si="16"/>
        <v>1901.6928529968457</v>
      </c>
      <c r="U20" s="2">
        <f t="shared" si="17"/>
        <v>557.43243243243239</v>
      </c>
      <c r="V20" s="2">
        <f t="shared" si="18"/>
        <v>0.875</v>
      </c>
      <c r="W20" s="2">
        <f t="shared" si="19"/>
        <v>1114.8648648648648</v>
      </c>
      <c r="X20" s="2">
        <f t="shared" si="20"/>
        <v>3333.3300000000004</v>
      </c>
    </row>
    <row r="21" spans="1:24" x14ac:dyDescent="0.15">
      <c r="A21" s="1">
        <v>0.76</v>
      </c>
      <c r="B21" s="1">
        <f t="shared" si="1"/>
        <v>2.2800000000000002</v>
      </c>
      <c r="C21" s="1">
        <f t="shared" si="2"/>
        <v>6.08</v>
      </c>
      <c r="D21" s="1">
        <f t="shared" si="3"/>
        <v>3.8000000000000003</v>
      </c>
      <c r="E21" s="1">
        <v>3</v>
      </c>
      <c r="F21" s="2">
        <f t="shared" si="4"/>
        <v>0.72000000000000008</v>
      </c>
      <c r="G21" s="2">
        <f t="shared" si="5"/>
        <v>681.04</v>
      </c>
      <c r="H21" s="2">
        <f t="shared" si="6"/>
        <v>728.1891228070175</v>
      </c>
      <c r="I21" s="2">
        <v>1</v>
      </c>
      <c r="J21" s="2">
        <f t="shared" si="7"/>
        <v>1.6500000000000004</v>
      </c>
      <c r="K21" s="2">
        <f t="shared" si="8"/>
        <v>0.51000000000000012</v>
      </c>
      <c r="L21" s="2">
        <f t="shared" si="9"/>
        <v>0.7</v>
      </c>
      <c r="M21" s="2">
        <f t="shared" si="10"/>
        <v>0.70833333333333337</v>
      </c>
      <c r="N21" s="2">
        <f t="shared" si="21"/>
        <v>0.70833333333333337</v>
      </c>
      <c r="O21" s="2">
        <f t="shared" si="11"/>
        <v>0.92477064220183469</v>
      </c>
      <c r="P21" s="2">
        <f t="shared" si="12"/>
        <v>5550.0729688073397</v>
      </c>
      <c r="Q21" s="2">
        <f t="shared" si="13"/>
        <v>0.46666666666666673</v>
      </c>
      <c r="R21" s="2">
        <f t="shared" si="14"/>
        <v>0.61651376146788994</v>
      </c>
      <c r="S21" s="2">
        <f t="shared" si="15"/>
        <v>1.1400000000000001</v>
      </c>
      <c r="T21" s="2">
        <f t="shared" si="16"/>
        <v>1917.5780477064227</v>
      </c>
      <c r="U21" s="2">
        <f t="shared" si="17"/>
        <v>555.92105263157896</v>
      </c>
      <c r="V21" s="2">
        <f t="shared" si="18"/>
        <v>0.875</v>
      </c>
      <c r="W21" s="2">
        <f t="shared" si="19"/>
        <v>1111.8421052631579</v>
      </c>
      <c r="X21" s="2">
        <f t="shared" si="20"/>
        <v>3423.4200000000005</v>
      </c>
    </row>
    <row r="22" spans="1:24" x14ac:dyDescent="0.15">
      <c r="A22" s="1">
        <v>0.78</v>
      </c>
      <c r="B22" s="1">
        <f t="shared" si="1"/>
        <v>2.34</v>
      </c>
      <c r="C22" s="1">
        <f t="shared" si="2"/>
        <v>6.24</v>
      </c>
      <c r="D22" s="1">
        <f t="shared" si="3"/>
        <v>3.9</v>
      </c>
      <c r="E22" s="1">
        <v>3</v>
      </c>
      <c r="F22" s="2">
        <f t="shared" si="4"/>
        <v>0.72000000000000008</v>
      </c>
      <c r="G22" s="2">
        <f t="shared" si="5"/>
        <v>693.36</v>
      </c>
      <c r="H22" s="2">
        <f t="shared" si="6"/>
        <v>739.30017094017091</v>
      </c>
      <c r="I22" s="2">
        <v>1</v>
      </c>
      <c r="J22" s="2">
        <f t="shared" si="7"/>
        <v>1.6999999999999997</v>
      </c>
      <c r="K22" s="2">
        <f t="shared" si="8"/>
        <v>0.52999999999999992</v>
      </c>
      <c r="L22" s="2">
        <f t="shared" si="9"/>
        <v>0.7</v>
      </c>
      <c r="M22" s="2">
        <f t="shared" si="10"/>
        <v>0.73611111111111094</v>
      </c>
      <c r="N22" s="2">
        <f t="shared" si="21"/>
        <v>0.73611111111111094</v>
      </c>
      <c r="O22" s="2">
        <f t="shared" si="11"/>
        <v>0.89732937685459957</v>
      </c>
      <c r="P22" s="2">
        <f t="shared" si="12"/>
        <v>5549.8006362017804</v>
      </c>
      <c r="Q22" s="2">
        <f t="shared" si="13"/>
        <v>0.46666666666666673</v>
      </c>
      <c r="R22" s="2">
        <f t="shared" si="14"/>
        <v>0.59821958456973312</v>
      </c>
      <c r="S22" s="2">
        <f t="shared" si="15"/>
        <v>1.17</v>
      </c>
      <c r="T22" s="2">
        <f t="shared" si="16"/>
        <v>1933.6611062314544</v>
      </c>
      <c r="U22" s="2">
        <f t="shared" si="17"/>
        <v>554.48717948717945</v>
      </c>
      <c r="V22" s="2">
        <f t="shared" si="18"/>
        <v>0.875</v>
      </c>
      <c r="W22" s="2">
        <f t="shared" si="19"/>
        <v>1108.9743589743589</v>
      </c>
      <c r="X22" s="2">
        <f t="shared" si="20"/>
        <v>3513.51</v>
      </c>
    </row>
    <row r="23" spans="1:24" x14ac:dyDescent="0.15">
      <c r="A23" s="1">
        <v>0.8</v>
      </c>
      <c r="B23" s="1">
        <f t="shared" si="1"/>
        <v>2.4000000000000004</v>
      </c>
      <c r="C23" s="1">
        <f t="shared" si="2"/>
        <v>6.4</v>
      </c>
      <c r="D23" s="1">
        <f t="shared" si="3"/>
        <v>4</v>
      </c>
      <c r="E23" s="1">
        <v>3</v>
      </c>
      <c r="F23" s="2">
        <f t="shared" si="4"/>
        <v>0.72000000000000008</v>
      </c>
      <c r="G23" s="2">
        <f t="shared" si="5"/>
        <v>706</v>
      </c>
      <c r="H23" s="2">
        <f t="shared" si="6"/>
        <v>750.79166666666663</v>
      </c>
      <c r="I23" s="2">
        <v>1</v>
      </c>
      <c r="J23" s="2">
        <f t="shared" si="7"/>
        <v>1.7500000000000004</v>
      </c>
      <c r="K23" s="2">
        <f t="shared" si="8"/>
        <v>0.55000000000000016</v>
      </c>
      <c r="L23" s="2">
        <f t="shared" si="9"/>
        <v>0.7</v>
      </c>
      <c r="M23" s="2">
        <f t="shared" si="10"/>
        <v>0.76388888888888906</v>
      </c>
      <c r="N23" s="2">
        <f t="shared" si="21"/>
        <v>0.76388888888888906</v>
      </c>
      <c r="O23" s="2">
        <f t="shared" si="11"/>
        <v>0.87146974063400562</v>
      </c>
      <c r="P23" s="2">
        <f t="shared" si="12"/>
        <v>5551.2056023054765</v>
      </c>
      <c r="Q23" s="2">
        <f t="shared" si="13"/>
        <v>0.46666666666666673</v>
      </c>
      <c r="R23" s="2">
        <f t="shared" si="14"/>
        <v>0.58097982708933715</v>
      </c>
      <c r="S23" s="2">
        <f t="shared" si="15"/>
        <v>1.2000000000000002</v>
      </c>
      <c r="T23" s="2">
        <f t="shared" si="16"/>
        <v>1949.9249221902023</v>
      </c>
      <c r="U23" s="2">
        <f t="shared" si="17"/>
        <v>553.125</v>
      </c>
      <c r="V23" s="2">
        <f t="shared" si="18"/>
        <v>0.875</v>
      </c>
      <c r="W23" s="2">
        <f t="shared" si="19"/>
        <v>1106.25</v>
      </c>
      <c r="X23" s="2">
        <f t="shared" si="20"/>
        <v>3603.6000000000004</v>
      </c>
    </row>
    <row r="24" spans="1:24" x14ac:dyDescent="0.15">
      <c r="A24" s="1">
        <v>0.82</v>
      </c>
      <c r="B24" s="1">
        <f t="shared" si="1"/>
        <v>2.46</v>
      </c>
      <c r="C24" s="1">
        <f t="shared" si="2"/>
        <v>6.56</v>
      </c>
      <c r="D24" s="1">
        <f t="shared" si="3"/>
        <v>4.0999999999999996</v>
      </c>
      <c r="E24" s="1">
        <v>3</v>
      </c>
      <c r="F24" s="2">
        <f t="shared" si="4"/>
        <v>0.72000000000000008</v>
      </c>
      <c r="G24" s="2">
        <f t="shared" si="5"/>
        <v>718.96</v>
      </c>
      <c r="H24" s="2">
        <f t="shared" si="6"/>
        <v>762.65918699187</v>
      </c>
      <c r="I24" s="2">
        <v>1</v>
      </c>
      <c r="J24" s="2">
        <f t="shared" si="7"/>
        <v>1.7999999999999998</v>
      </c>
      <c r="K24" s="2">
        <f t="shared" si="8"/>
        <v>0.57000000000000006</v>
      </c>
      <c r="L24" s="2">
        <f t="shared" si="9"/>
        <v>0.7</v>
      </c>
      <c r="M24" s="2">
        <f t="shared" si="10"/>
        <v>0.79166666666666663</v>
      </c>
      <c r="N24" s="2">
        <f t="shared" si="21"/>
        <v>0.79166666666666663</v>
      </c>
      <c r="O24" s="2">
        <f t="shared" si="11"/>
        <v>0.84705882352941175</v>
      </c>
      <c r="P24" s="2">
        <f t="shared" si="12"/>
        <v>5554.1469176470591</v>
      </c>
      <c r="Q24" s="2">
        <f t="shared" si="13"/>
        <v>0.46666666666666673</v>
      </c>
      <c r="R24" s="2">
        <f t="shared" si="14"/>
        <v>0.56470588235294117</v>
      </c>
      <c r="S24" s="2">
        <f t="shared" si="15"/>
        <v>1.23</v>
      </c>
      <c r="T24" s="2">
        <f t="shared" si="16"/>
        <v>1966.3543058823534</v>
      </c>
      <c r="U24" s="2">
        <f t="shared" si="17"/>
        <v>551.82926829268297</v>
      </c>
      <c r="V24" s="2">
        <f t="shared" si="18"/>
        <v>0.875</v>
      </c>
      <c r="W24" s="2">
        <f t="shared" si="19"/>
        <v>1103.6585365853659</v>
      </c>
      <c r="X24" s="2">
        <f t="shared" si="20"/>
        <v>3693.6900000000005</v>
      </c>
    </row>
    <row r="25" spans="1:24" x14ac:dyDescent="0.15">
      <c r="A25" s="1"/>
      <c r="B25" s="1"/>
      <c r="C25" s="1"/>
      <c r="D25" s="1"/>
      <c r="E25" s="1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4.25" x14ac:dyDescent="0.15">
      <c r="A26" s="6" t="s">
        <v>0</v>
      </c>
      <c r="B26" s="1" t="s">
        <v>19</v>
      </c>
      <c r="C26" s="1" t="s">
        <v>20</v>
      </c>
      <c r="D26" s="1" t="s">
        <v>21</v>
      </c>
      <c r="E26" s="6" t="s">
        <v>22</v>
      </c>
      <c r="F26" s="2" t="s">
        <v>23</v>
      </c>
      <c r="G26" s="2" t="s">
        <v>24</v>
      </c>
      <c r="H26" s="2" t="s">
        <v>25</v>
      </c>
      <c r="I26" s="7" t="s">
        <v>26</v>
      </c>
      <c r="J26" s="12" t="s">
        <v>27</v>
      </c>
      <c r="K26" s="12" t="s">
        <v>28</v>
      </c>
      <c r="L26" s="2" t="s">
        <v>29</v>
      </c>
      <c r="M26" s="2" t="s">
        <v>30</v>
      </c>
      <c r="N26" s="2" t="s">
        <v>30</v>
      </c>
      <c r="O26" s="2" t="s">
        <v>31</v>
      </c>
      <c r="P26" s="2" t="s">
        <v>32</v>
      </c>
      <c r="Q26" s="2" t="s">
        <v>33</v>
      </c>
      <c r="R26" s="2" t="s">
        <v>34</v>
      </c>
      <c r="S26" s="2" t="s">
        <v>35</v>
      </c>
      <c r="T26" s="2" t="s">
        <v>39</v>
      </c>
      <c r="U26" s="2" t="s">
        <v>40</v>
      </c>
      <c r="V26" s="2" t="s">
        <v>36</v>
      </c>
      <c r="W26" s="2" t="s">
        <v>37</v>
      </c>
      <c r="X26" s="2" t="s">
        <v>38</v>
      </c>
    </row>
    <row r="27" spans="1:24" x14ac:dyDescent="0.15">
      <c r="A27" s="1">
        <v>0.3</v>
      </c>
      <c r="B27" s="1">
        <f>3*A27</f>
        <v>0.89999999999999991</v>
      </c>
      <c r="C27" s="1">
        <f>2*(A27+B27)</f>
        <v>2.4</v>
      </c>
      <c r="D27" s="1">
        <f>2*A27+B27</f>
        <v>1.5</v>
      </c>
      <c r="E27" s="1">
        <v>4</v>
      </c>
      <c r="F27" s="2">
        <f>$F$4-$F$5</f>
        <v>0.72000000000000008</v>
      </c>
      <c r="G27" s="2">
        <f>($F$1+20*D27*C27*E27)/$C$3</f>
        <v>498</v>
      </c>
      <c r="H27" s="2">
        <f>G27+($F$2+$F$3*E27)*B27/(4*B27*B27)</f>
        <v>634.11111111111109</v>
      </c>
      <c r="I27" s="2">
        <f>(B27-A27/2-$C$2/2)/F27</f>
        <v>0.6944444444444442</v>
      </c>
      <c r="J27" s="2">
        <f>B27-A27/2-$C$2/2</f>
        <v>0.49999999999999989</v>
      </c>
      <c r="K27" s="2">
        <f>B27/2-A27/2-$C$1/2</f>
        <v>4.9999999999999933E-2</v>
      </c>
      <c r="L27" s="2">
        <f>0.84/(I27+0.2)</f>
        <v>0.93913043478260894</v>
      </c>
      <c r="M27" s="2">
        <f>(B27/2-$C$1/2-A27/2)/F27</f>
        <v>6.9444444444444378E-2</v>
      </c>
      <c r="N27" s="2">
        <v>0.25</v>
      </c>
      <c r="O27" s="2">
        <f>0.84/(N27+0.2)</f>
        <v>1.8666666666666665</v>
      </c>
      <c r="P27" s="2">
        <f>2*(L27*($C$1+K27)+O27*($C$2+J27))*1*$C$4*F27</f>
        <v>4907.4615652173916</v>
      </c>
      <c r="Q27" s="2">
        <f>0.56/(I27+0.2)</f>
        <v>0.6260869565217394</v>
      </c>
      <c r="R27" s="2">
        <f>0.56/(N27+0.2)</f>
        <v>1.2444444444444445</v>
      </c>
      <c r="S27" s="2">
        <f>A27+A27/2</f>
        <v>0.44999999999999996</v>
      </c>
      <c r="T27" s="2">
        <f>(Q27*(S27+K27/2)+R27*(S27+J27/2))*1*$C$4*F27</f>
        <v>1203.0900869565219</v>
      </c>
      <c r="U27" s="2">
        <f>$I$1/$C$3+($I$2+$I$3*E27)*B27/(4*B27*B27)</f>
        <v>661.11111111111109</v>
      </c>
      <c r="V27" s="2">
        <f>1.75/(I27+1)</f>
        <v>1.0327868852459019</v>
      </c>
      <c r="W27" s="2">
        <f>2*U27</f>
        <v>1322.2222222222222</v>
      </c>
      <c r="X27" s="2">
        <f>1*V27*$C$4*D27*F27</f>
        <v>1595.0360655737711</v>
      </c>
    </row>
    <row r="28" spans="1:24" x14ac:dyDescent="0.15">
      <c r="A28" s="1">
        <v>0.32</v>
      </c>
      <c r="B28" s="1">
        <f t="shared" ref="B28:B43" si="22">3*A28</f>
        <v>0.96</v>
      </c>
      <c r="C28" s="1">
        <f t="shared" ref="C28:C43" si="23">2*(A28+B28)</f>
        <v>2.56</v>
      </c>
      <c r="D28" s="1">
        <f t="shared" ref="D28:D43" si="24">2*A28+B28</f>
        <v>1.6</v>
      </c>
      <c r="E28" s="1">
        <v>4</v>
      </c>
      <c r="F28" s="2">
        <f t="shared" ref="F28:F43" si="25">$F$4-$F$5</f>
        <v>0.72000000000000008</v>
      </c>
      <c r="G28" s="2">
        <f t="shared" ref="G28:G43" si="26">($F$1+20*D28*C28*E28)/$C$3</f>
        <v>504.61333333333329</v>
      </c>
      <c r="H28" s="2">
        <f t="shared" ref="H28:H43" si="27">G28+($F$2+$F$3*E28)*B28/(4*B28*B28)</f>
        <v>632.21749999999997</v>
      </c>
      <c r="I28" s="2">
        <f t="shared" ref="I28:I32" si="28">(B28-A28/2-$C$2/2)/F28</f>
        <v>0.76388888888888873</v>
      </c>
      <c r="J28" s="2">
        <f t="shared" ref="J28:J43" si="29">B28-A28/2-$C$2/2</f>
        <v>0.54999999999999993</v>
      </c>
      <c r="K28" s="2">
        <f t="shared" ref="K28:K43" si="30">B28/2-A28/2-$C$1/2</f>
        <v>6.9999999999999951E-2</v>
      </c>
      <c r="L28" s="2">
        <f t="shared" ref="L28:L43" si="31">0.84/(I28+0.2)</f>
        <v>0.87146974063400584</v>
      </c>
      <c r="M28" s="2">
        <f t="shared" ref="M28:M43" si="32">(B28/2-$C$1/2-A28/2)/F28</f>
        <v>9.7222222222222182E-2</v>
      </c>
      <c r="N28" s="2">
        <v>0.25</v>
      </c>
      <c r="O28" s="2">
        <f t="shared" ref="O28:O43" si="33">0.84/(N28+0.2)</f>
        <v>1.8666666666666665</v>
      </c>
      <c r="P28" s="2">
        <f t="shared" ref="P28:P43" si="34">2*(L28*($C$1+K28)+O28*($C$2+J28))*1*$C$4*F28</f>
        <v>5058.9143792507202</v>
      </c>
      <c r="Q28" s="2">
        <f t="shared" ref="Q28:Q43" si="35">0.56/(I28+0.2)</f>
        <v>0.58097982708933726</v>
      </c>
      <c r="R28" s="2">
        <f t="shared" ref="R28:R43" si="36">0.56/(N28+0.2)</f>
        <v>1.2444444444444445</v>
      </c>
      <c r="S28" s="2">
        <f t="shared" ref="S28:S43" si="37">A28+A28/2</f>
        <v>0.48</v>
      </c>
      <c r="T28" s="2">
        <f t="shared" ref="T28:T43" si="38">(Q28*(S28+K28/2)+R28*(S28+J28/2))*1*$C$4*F28</f>
        <v>1275.4274674351586</v>
      </c>
      <c r="U28" s="2">
        <f t="shared" ref="U28:U43" si="39">$I$1/$C$3+($I$2+$I$3*E28)*B28/(4*B28*B28)</f>
        <v>651.04166666666663</v>
      </c>
      <c r="V28" s="2">
        <f t="shared" ref="V28:V43" si="40">1.75/(I28+1)</f>
        <v>0.99212598425196852</v>
      </c>
      <c r="W28" s="2">
        <f t="shared" ref="W28:W43" si="41">2*U28</f>
        <v>1302.0833333333333</v>
      </c>
      <c r="X28" s="2">
        <f t="shared" ref="X28:X43" si="42">1*V28*$C$4*D28*F28</f>
        <v>1634.388661417323</v>
      </c>
    </row>
    <row r="29" spans="1:24" x14ac:dyDescent="0.15">
      <c r="A29" s="1">
        <v>0.34</v>
      </c>
      <c r="B29" s="1">
        <f t="shared" si="22"/>
        <v>1.02</v>
      </c>
      <c r="C29" s="1">
        <f t="shared" si="23"/>
        <v>2.72</v>
      </c>
      <c r="D29" s="1">
        <f t="shared" si="24"/>
        <v>1.7000000000000002</v>
      </c>
      <c r="E29" s="1">
        <v>4</v>
      </c>
      <c r="F29" s="2">
        <f t="shared" si="25"/>
        <v>0.72000000000000008</v>
      </c>
      <c r="G29" s="2">
        <f t="shared" si="26"/>
        <v>511.65333333333336</v>
      </c>
      <c r="H29" s="2">
        <f t="shared" si="27"/>
        <v>631.75137254901961</v>
      </c>
      <c r="I29" s="2">
        <f t="shared" si="28"/>
        <v>0.83333333333333326</v>
      </c>
      <c r="J29" s="2">
        <f t="shared" si="29"/>
        <v>0.6</v>
      </c>
      <c r="K29" s="2">
        <f t="shared" si="30"/>
        <v>8.9999999999999969E-2</v>
      </c>
      <c r="L29" s="2">
        <f t="shared" si="31"/>
        <v>0.81290322580645169</v>
      </c>
      <c r="M29" s="2">
        <f t="shared" si="32"/>
        <v>0.12499999999999999</v>
      </c>
      <c r="N29" s="2">
        <v>0.25</v>
      </c>
      <c r="O29" s="2">
        <f t="shared" si="33"/>
        <v>1.8666666666666665</v>
      </c>
      <c r="P29" s="2">
        <f t="shared" si="34"/>
        <v>5215.8428903225813</v>
      </c>
      <c r="Q29" s="2">
        <f t="shared" si="35"/>
        <v>0.5419354838709679</v>
      </c>
      <c r="R29" s="2">
        <f t="shared" si="36"/>
        <v>1.2444444444444445</v>
      </c>
      <c r="S29" s="2">
        <f t="shared" si="37"/>
        <v>0.51</v>
      </c>
      <c r="T29" s="2">
        <f t="shared" si="38"/>
        <v>1347.5139096774196</v>
      </c>
      <c r="U29" s="2">
        <f t="shared" si="39"/>
        <v>642.15686274509801</v>
      </c>
      <c r="V29" s="2">
        <f t="shared" si="40"/>
        <v>0.95454545454545459</v>
      </c>
      <c r="W29" s="2">
        <f t="shared" si="41"/>
        <v>1284.313725490196</v>
      </c>
      <c r="X29" s="2">
        <f t="shared" si="42"/>
        <v>1670.7600000000004</v>
      </c>
    </row>
    <row r="30" spans="1:24" x14ac:dyDescent="0.15">
      <c r="A30" s="1">
        <v>0.35</v>
      </c>
      <c r="B30" s="1">
        <f t="shared" si="22"/>
        <v>1.0499999999999998</v>
      </c>
      <c r="C30" s="1">
        <f t="shared" si="23"/>
        <v>2.8</v>
      </c>
      <c r="D30" s="1">
        <f t="shared" si="24"/>
        <v>1.7499999999999998</v>
      </c>
      <c r="E30" s="1">
        <v>4</v>
      </c>
      <c r="F30" s="2">
        <f t="shared" si="25"/>
        <v>0.72000000000000008</v>
      </c>
      <c r="G30" s="2">
        <f t="shared" si="26"/>
        <v>515.33333333333337</v>
      </c>
      <c r="H30" s="2">
        <f t="shared" si="27"/>
        <v>632</v>
      </c>
      <c r="I30" s="2">
        <f t="shared" si="28"/>
        <v>0.86805555555555514</v>
      </c>
      <c r="J30" s="2">
        <f t="shared" si="29"/>
        <v>0.62499999999999978</v>
      </c>
      <c r="K30" s="2">
        <f t="shared" si="30"/>
        <v>9.9999999999999922E-2</v>
      </c>
      <c r="L30" s="2">
        <f t="shared" si="31"/>
        <v>0.78647594278283517</v>
      </c>
      <c r="M30" s="2">
        <f t="shared" si="32"/>
        <v>0.13888888888888876</v>
      </c>
      <c r="N30" s="2">
        <v>0.25</v>
      </c>
      <c r="O30" s="2">
        <f t="shared" si="33"/>
        <v>1.8666666666666665</v>
      </c>
      <c r="P30" s="2">
        <f t="shared" si="34"/>
        <v>5296.0267568270474</v>
      </c>
      <c r="Q30" s="2">
        <f t="shared" si="35"/>
        <v>0.52431729518855685</v>
      </c>
      <c r="R30" s="2">
        <f t="shared" si="36"/>
        <v>1.2444444444444445</v>
      </c>
      <c r="S30" s="2">
        <f t="shared" si="37"/>
        <v>0.52499999999999991</v>
      </c>
      <c r="T30" s="2">
        <f t="shared" si="38"/>
        <v>1383.4783250975293</v>
      </c>
      <c r="U30" s="2">
        <f t="shared" si="39"/>
        <v>638.09523809523807</v>
      </c>
      <c r="V30" s="2">
        <f t="shared" si="40"/>
        <v>0.93680297397769541</v>
      </c>
      <c r="W30" s="2">
        <f t="shared" si="41"/>
        <v>1276.1904761904761</v>
      </c>
      <c r="X30" s="2">
        <f t="shared" si="42"/>
        <v>1687.9315985130117</v>
      </c>
    </row>
    <row r="31" spans="1:24" x14ac:dyDescent="0.15">
      <c r="A31" s="1">
        <v>0.36</v>
      </c>
      <c r="B31" s="1">
        <f t="shared" si="22"/>
        <v>1.08</v>
      </c>
      <c r="C31" s="1">
        <f t="shared" si="23"/>
        <v>2.88</v>
      </c>
      <c r="D31" s="1">
        <f t="shared" si="24"/>
        <v>1.8</v>
      </c>
      <c r="E31" s="1">
        <v>4</v>
      </c>
      <c r="F31" s="2">
        <f t="shared" si="25"/>
        <v>0.72000000000000008</v>
      </c>
      <c r="G31" s="2">
        <f t="shared" si="26"/>
        <v>519.12</v>
      </c>
      <c r="H31" s="2">
        <f t="shared" si="27"/>
        <v>632.54592592592599</v>
      </c>
      <c r="I31" s="2">
        <f t="shared" si="28"/>
        <v>0.9027777777777779</v>
      </c>
      <c r="J31" s="2">
        <f t="shared" si="29"/>
        <v>0.65000000000000013</v>
      </c>
      <c r="K31" s="2">
        <f t="shared" si="30"/>
        <v>0.11000000000000004</v>
      </c>
      <c r="L31" s="2">
        <f t="shared" si="31"/>
        <v>0.76171284634760694</v>
      </c>
      <c r="M31" s="2">
        <f t="shared" si="32"/>
        <v>0.15277777777777782</v>
      </c>
      <c r="N31" s="2">
        <v>0.25</v>
      </c>
      <c r="O31" s="2">
        <f t="shared" si="33"/>
        <v>1.8666666666666665</v>
      </c>
      <c r="P31" s="2">
        <f t="shared" si="34"/>
        <v>5377.2126468513852</v>
      </c>
      <c r="Q31" s="2">
        <f t="shared" si="35"/>
        <v>0.50780856423173804</v>
      </c>
      <c r="R31" s="2">
        <f t="shared" si="36"/>
        <v>1.2444444444444445</v>
      </c>
      <c r="S31" s="2">
        <f t="shared" si="37"/>
        <v>0.54</v>
      </c>
      <c r="T31" s="2">
        <f t="shared" si="38"/>
        <v>1419.3968201511339</v>
      </c>
      <c r="U31" s="2">
        <f t="shared" si="39"/>
        <v>634.25925925925924</v>
      </c>
      <c r="V31" s="2">
        <f t="shared" si="40"/>
        <v>0.91970802919708028</v>
      </c>
      <c r="W31" s="2">
        <f t="shared" si="41"/>
        <v>1268.5185185185185</v>
      </c>
      <c r="X31" s="2">
        <f t="shared" si="42"/>
        <v>1704.4764963503651</v>
      </c>
    </row>
    <row r="32" spans="1:24" x14ac:dyDescent="0.15">
      <c r="A32" s="1">
        <v>0.38</v>
      </c>
      <c r="B32" s="1">
        <f t="shared" si="22"/>
        <v>1.1400000000000001</v>
      </c>
      <c r="C32" s="1">
        <f t="shared" si="23"/>
        <v>3.04</v>
      </c>
      <c r="D32" s="1">
        <f t="shared" si="24"/>
        <v>1.9000000000000001</v>
      </c>
      <c r="E32" s="1">
        <v>4</v>
      </c>
      <c r="F32" s="2">
        <f t="shared" si="25"/>
        <v>0.72000000000000008</v>
      </c>
      <c r="G32" s="2">
        <f t="shared" si="26"/>
        <v>527.01333333333332</v>
      </c>
      <c r="H32" s="2">
        <f t="shared" si="27"/>
        <v>634.46947368421047</v>
      </c>
      <c r="I32" s="2">
        <f t="shared" si="28"/>
        <v>0.97222222222222232</v>
      </c>
      <c r="J32" s="2">
        <f t="shared" si="29"/>
        <v>0.70000000000000018</v>
      </c>
      <c r="K32" s="2">
        <f t="shared" si="30"/>
        <v>0.13000000000000006</v>
      </c>
      <c r="L32" s="2">
        <f t="shared" si="31"/>
        <v>0.71658767772511844</v>
      </c>
      <c r="M32" s="2">
        <f t="shared" si="32"/>
        <v>0.18055555555555561</v>
      </c>
      <c r="N32" s="2">
        <v>0.25</v>
      </c>
      <c r="O32" s="2">
        <f t="shared" si="33"/>
        <v>1.8666666666666665</v>
      </c>
      <c r="P32" s="2">
        <f t="shared" si="34"/>
        <v>5542.2343279620873</v>
      </c>
      <c r="Q32" s="2">
        <f t="shared" si="35"/>
        <v>0.47772511848341237</v>
      </c>
      <c r="R32" s="2">
        <f t="shared" si="36"/>
        <v>1.2444444444444445</v>
      </c>
      <c r="S32" s="2">
        <f t="shared" si="37"/>
        <v>0.57000000000000006</v>
      </c>
      <c r="T32" s="2">
        <f t="shared" si="38"/>
        <v>1491.1123715639815</v>
      </c>
      <c r="U32" s="2">
        <f t="shared" si="39"/>
        <v>627.19298245614027</v>
      </c>
      <c r="V32" s="2">
        <f t="shared" si="40"/>
        <v>0.88732394366197176</v>
      </c>
      <c r="W32" s="2">
        <f t="shared" si="41"/>
        <v>1254.3859649122805</v>
      </c>
      <c r="X32" s="2">
        <f t="shared" si="42"/>
        <v>1735.8185915492959</v>
      </c>
    </row>
    <row r="33" spans="1:24" x14ac:dyDescent="0.15">
      <c r="A33" s="1">
        <v>0.4</v>
      </c>
      <c r="B33" s="1">
        <f t="shared" si="22"/>
        <v>1.2000000000000002</v>
      </c>
      <c r="C33" s="1">
        <f t="shared" si="23"/>
        <v>3.2</v>
      </c>
      <c r="D33" s="1">
        <f t="shared" si="24"/>
        <v>2</v>
      </c>
      <c r="E33" s="1">
        <v>4</v>
      </c>
      <c r="F33" s="2">
        <f t="shared" si="25"/>
        <v>0.72000000000000008</v>
      </c>
      <c r="G33" s="2">
        <f t="shared" si="26"/>
        <v>535.33333333333337</v>
      </c>
      <c r="H33" s="2">
        <f t="shared" si="27"/>
        <v>637.41666666666674</v>
      </c>
      <c r="I33" s="2">
        <v>1</v>
      </c>
      <c r="J33" s="2">
        <f t="shared" si="29"/>
        <v>0.75000000000000022</v>
      </c>
      <c r="K33" s="2">
        <f t="shared" si="30"/>
        <v>0.15000000000000008</v>
      </c>
      <c r="L33" s="2">
        <f t="shared" si="31"/>
        <v>0.7</v>
      </c>
      <c r="M33" s="2">
        <f t="shared" si="32"/>
        <v>0.20833333333333343</v>
      </c>
      <c r="N33" s="2">
        <v>0.25</v>
      </c>
      <c r="O33" s="2">
        <f t="shared" si="33"/>
        <v>1.8666666666666665</v>
      </c>
      <c r="P33" s="2">
        <f t="shared" si="34"/>
        <v>5741.7360000000008</v>
      </c>
      <c r="Q33" s="2">
        <f t="shared" si="35"/>
        <v>0.46666666666666673</v>
      </c>
      <c r="R33" s="2">
        <f t="shared" si="36"/>
        <v>1.2444444444444445</v>
      </c>
      <c r="S33" s="2">
        <f t="shared" si="37"/>
        <v>0.60000000000000009</v>
      </c>
      <c r="T33" s="2">
        <f t="shared" si="38"/>
        <v>1573.5720000000006</v>
      </c>
      <c r="U33" s="2">
        <f t="shared" si="39"/>
        <v>620.83333333333326</v>
      </c>
      <c r="V33" s="2">
        <f t="shared" si="40"/>
        <v>0.875</v>
      </c>
      <c r="W33" s="2">
        <f t="shared" si="41"/>
        <v>1241.6666666666665</v>
      </c>
      <c r="X33" s="2">
        <f t="shared" si="42"/>
        <v>1801.8000000000002</v>
      </c>
    </row>
    <row r="34" spans="1:24" x14ac:dyDescent="0.15">
      <c r="A34" s="1">
        <v>0.42</v>
      </c>
      <c r="B34" s="1">
        <f t="shared" si="22"/>
        <v>1.26</v>
      </c>
      <c r="C34" s="1">
        <f t="shared" si="23"/>
        <v>3.36</v>
      </c>
      <c r="D34" s="1">
        <f t="shared" si="24"/>
        <v>2.1</v>
      </c>
      <c r="E34" s="1">
        <v>4</v>
      </c>
      <c r="F34" s="2">
        <f t="shared" si="25"/>
        <v>0.72000000000000008</v>
      </c>
      <c r="G34" s="2">
        <f t="shared" si="26"/>
        <v>544.08000000000004</v>
      </c>
      <c r="H34" s="2">
        <f t="shared" si="27"/>
        <v>641.30222222222221</v>
      </c>
      <c r="I34" s="2">
        <v>1</v>
      </c>
      <c r="J34" s="2">
        <f t="shared" si="29"/>
        <v>0.8</v>
      </c>
      <c r="K34" s="2">
        <f t="shared" si="30"/>
        <v>0.17000000000000004</v>
      </c>
      <c r="L34" s="2">
        <f t="shared" si="31"/>
        <v>0.7</v>
      </c>
      <c r="M34" s="2">
        <f t="shared" si="32"/>
        <v>0.2361111111111111</v>
      </c>
      <c r="N34" s="2">
        <v>0.25</v>
      </c>
      <c r="O34" s="2">
        <f t="shared" si="33"/>
        <v>1.8666666666666665</v>
      </c>
      <c r="P34" s="2">
        <f t="shared" si="34"/>
        <v>5962.7567999999992</v>
      </c>
      <c r="Q34" s="2">
        <f t="shared" si="35"/>
        <v>0.46666666666666673</v>
      </c>
      <c r="R34" s="2">
        <f t="shared" si="36"/>
        <v>1.2444444444444445</v>
      </c>
      <c r="S34" s="2">
        <f t="shared" si="37"/>
        <v>0.63</v>
      </c>
      <c r="T34" s="2">
        <f t="shared" si="38"/>
        <v>1663.2616000000005</v>
      </c>
      <c r="U34" s="2">
        <f t="shared" si="39"/>
        <v>615.07936507936506</v>
      </c>
      <c r="V34" s="2">
        <f t="shared" si="40"/>
        <v>0.875</v>
      </c>
      <c r="W34" s="2">
        <f t="shared" si="41"/>
        <v>1230.1587301587301</v>
      </c>
      <c r="X34" s="2">
        <f t="shared" si="42"/>
        <v>1891.8900000000003</v>
      </c>
    </row>
    <row r="35" spans="1:24" x14ac:dyDescent="0.15">
      <c r="A35" s="1">
        <v>0.44</v>
      </c>
      <c r="B35" s="1">
        <f t="shared" si="22"/>
        <v>1.32</v>
      </c>
      <c r="C35" s="1">
        <f t="shared" si="23"/>
        <v>3.52</v>
      </c>
      <c r="D35" s="1">
        <f t="shared" si="24"/>
        <v>2.2000000000000002</v>
      </c>
      <c r="E35" s="1">
        <v>4</v>
      </c>
      <c r="F35" s="2">
        <f t="shared" si="25"/>
        <v>0.72000000000000008</v>
      </c>
      <c r="G35" s="2">
        <f t="shared" si="26"/>
        <v>553.25333333333333</v>
      </c>
      <c r="H35" s="2">
        <f t="shared" si="27"/>
        <v>646.05636363636359</v>
      </c>
      <c r="I35" s="2">
        <v>1</v>
      </c>
      <c r="J35" s="2">
        <f t="shared" si="29"/>
        <v>0.85000000000000009</v>
      </c>
      <c r="K35" s="2">
        <f t="shared" si="30"/>
        <v>0.19000000000000006</v>
      </c>
      <c r="L35" s="2">
        <f t="shared" si="31"/>
        <v>0.7</v>
      </c>
      <c r="M35" s="2">
        <f t="shared" si="32"/>
        <v>0.2638888888888889</v>
      </c>
      <c r="N35" s="2">
        <f>M35</f>
        <v>0.2638888888888889</v>
      </c>
      <c r="O35" s="2">
        <f t="shared" si="33"/>
        <v>1.8107784431137723</v>
      </c>
      <c r="P35" s="2">
        <f t="shared" si="34"/>
        <v>6028.4128095808392</v>
      </c>
      <c r="Q35" s="2">
        <f t="shared" si="35"/>
        <v>0.46666666666666673</v>
      </c>
      <c r="R35" s="2">
        <f t="shared" si="36"/>
        <v>1.2071856287425151</v>
      </c>
      <c r="S35" s="2">
        <f t="shared" si="37"/>
        <v>0.66</v>
      </c>
      <c r="T35" s="2">
        <f t="shared" si="38"/>
        <v>1711.3287808383238</v>
      </c>
      <c r="U35" s="2">
        <f t="shared" si="39"/>
        <v>609.84848484848487</v>
      </c>
      <c r="V35" s="2">
        <f t="shared" si="40"/>
        <v>0.875</v>
      </c>
      <c r="W35" s="2">
        <f t="shared" si="41"/>
        <v>1219.6969696969697</v>
      </c>
      <c r="X35" s="2">
        <f t="shared" si="42"/>
        <v>1981.9800000000002</v>
      </c>
    </row>
    <row r="36" spans="1:24" x14ac:dyDescent="0.15">
      <c r="A36" s="1">
        <v>0.46</v>
      </c>
      <c r="B36" s="1">
        <f t="shared" si="22"/>
        <v>1.3800000000000001</v>
      </c>
      <c r="C36" s="1">
        <f t="shared" si="23"/>
        <v>3.68</v>
      </c>
      <c r="D36" s="1">
        <f t="shared" si="24"/>
        <v>2.3000000000000003</v>
      </c>
      <c r="E36" s="1">
        <v>4</v>
      </c>
      <c r="F36" s="2">
        <f t="shared" si="25"/>
        <v>0.72000000000000008</v>
      </c>
      <c r="G36" s="2">
        <f t="shared" si="26"/>
        <v>562.85333333333335</v>
      </c>
      <c r="H36" s="2">
        <f t="shared" si="27"/>
        <v>651.62144927536235</v>
      </c>
      <c r="I36" s="2">
        <v>1</v>
      </c>
      <c r="J36" s="2">
        <f t="shared" si="29"/>
        <v>0.90000000000000013</v>
      </c>
      <c r="K36" s="2">
        <f t="shared" si="30"/>
        <v>0.21000000000000008</v>
      </c>
      <c r="L36" s="2">
        <f t="shared" si="31"/>
        <v>0.7</v>
      </c>
      <c r="M36" s="2">
        <f t="shared" si="32"/>
        <v>0.29166666666666669</v>
      </c>
      <c r="N36" s="2">
        <f t="shared" ref="N36:N43" si="43">M36</f>
        <v>0.29166666666666669</v>
      </c>
      <c r="O36" s="2">
        <f t="shared" si="33"/>
        <v>1.7084745762711864</v>
      </c>
      <c r="P36" s="2">
        <f t="shared" si="34"/>
        <v>5948.7495864406792</v>
      </c>
      <c r="Q36" s="2">
        <f t="shared" si="35"/>
        <v>0.46666666666666673</v>
      </c>
      <c r="R36" s="2">
        <f t="shared" si="36"/>
        <v>1.1389830508474577</v>
      </c>
      <c r="S36" s="2">
        <f t="shared" si="37"/>
        <v>0.69000000000000006</v>
      </c>
      <c r="T36" s="2">
        <f t="shared" si="38"/>
        <v>1718.8561220338991</v>
      </c>
      <c r="U36" s="2">
        <f t="shared" si="39"/>
        <v>605.07246376811599</v>
      </c>
      <c r="V36" s="2">
        <f t="shared" si="40"/>
        <v>0.875</v>
      </c>
      <c r="W36" s="2">
        <f t="shared" si="41"/>
        <v>1210.144927536232</v>
      </c>
      <c r="X36" s="2">
        <f t="shared" si="42"/>
        <v>2072.0700000000006</v>
      </c>
    </row>
    <row r="37" spans="1:24" x14ac:dyDescent="0.15">
      <c r="A37" s="1">
        <v>0.48</v>
      </c>
      <c r="B37" s="1">
        <f t="shared" si="22"/>
        <v>1.44</v>
      </c>
      <c r="C37" s="1">
        <f t="shared" si="23"/>
        <v>3.84</v>
      </c>
      <c r="D37" s="1">
        <f t="shared" si="24"/>
        <v>2.4</v>
      </c>
      <c r="E37" s="1">
        <v>4</v>
      </c>
      <c r="F37" s="2">
        <f t="shared" si="25"/>
        <v>0.72000000000000008</v>
      </c>
      <c r="G37" s="2">
        <f t="shared" si="26"/>
        <v>572.88</v>
      </c>
      <c r="H37" s="2">
        <f t="shared" si="27"/>
        <v>657.94944444444445</v>
      </c>
      <c r="I37" s="2">
        <v>1</v>
      </c>
      <c r="J37" s="2">
        <f t="shared" si="29"/>
        <v>0.95</v>
      </c>
      <c r="K37" s="2">
        <f t="shared" si="30"/>
        <v>0.22999999999999998</v>
      </c>
      <c r="L37" s="2">
        <f t="shared" si="31"/>
        <v>0.7</v>
      </c>
      <c r="M37" s="2">
        <f t="shared" si="32"/>
        <v>0.31944444444444436</v>
      </c>
      <c r="N37" s="2">
        <f t="shared" si="43"/>
        <v>0.31944444444444436</v>
      </c>
      <c r="O37" s="2">
        <f t="shared" si="33"/>
        <v>1.6171122994652407</v>
      </c>
      <c r="P37" s="2">
        <f t="shared" si="34"/>
        <v>5880.6897882352951</v>
      </c>
      <c r="Q37" s="2">
        <f t="shared" si="35"/>
        <v>0.46666666666666673</v>
      </c>
      <c r="R37" s="2">
        <f t="shared" si="36"/>
        <v>1.0780748663101607</v>
      </c>
      <c r="S37" s="2">
        <f t="shared" si="37"/>
        <v>0.72</v>
      </c>
      <c r="T37" s="2">
        <f t="shared" si="38"/>
        <v>1727.6339294117652</v>
      </c>
      <c r="U37" s="2">
        <f t="shared" si="39"/>
        <v>600.69444444444446</v>
      </c>
      <c r="V37" s="2">
        <f t="shared" si="40"/>
        <v>0.875</v>
      </c>
      <c r="W37" s="2">
        <f t="shared" si="41"/>
        <v>1201.3888888888889</v>
      </c>
      <c r="X37" s="2">
        <f t="shared" si="42"/>
        <v>2162.1600000000003</v>
      </c>
    </row>
    <row r="38" spans="1:24" x14ac:dyDescent="0.15">
      <c r="A38" s="1">
        <v>0.5</v>
      </c>
      <c r="B38" s="1">
        <f t="shared" si="22"/>
        <v>1.5</v>
      </c>
      <c r="C38" s="1">
        <f t="shared" si="23"/>
        <v>4</v>
      </c>
      <c r="D38" s="1">
        <f t="shared" si="24"/>
        <v>2.5</v>
      </c>
      <c r="E38" s="1">
        <v>4</v>
      </c>
      <c r="F38" s="2">
        <f t="shared" si="25"/>
        <v>0.72000000000000008</v>
      </c>
      <c r="G38" s="2">
        <f t="shared" si="26"/>
        <v>583.33333333333337</v>
      </c>
      <c r="H38" s="2">
        <f t="shared" si="27"/>
        <v>665</v>
      </c>
      <c r="I38" s="2">
        <v>1</v>
      </c>
      <c r="J38" s="2">
        <f t="shared" si="29"/>
        <v>1</v>
      </c>
      <c r="K38" s="2">
        <f t="shared" si="30"/>
        <v>0.25</v>
      </c>
      <c r="L38" s="2">
        <f t="shared" si="31"/>
        <v>0.7</v>
      </c>
      <c r="M38" s="2">
        <f t="shared" si="32"/>
        <v>0.34722222222222215</v>
      </c>
      <c r="N38" s="2">
        <f t="shared" si="43"/>
        <v>0.34722222222222215</v>
      </c>
      <c r="O38" s="2">
        <f t="shared" si="33"/>
        <v>1.53502538071066</v>
      </c>
      <c r="P38" s="2">
        <f t="shared" si="34"/>
        <v>5822.4663959390864</v>
      </c>
      <c r="Q38" s="2">
        <f t="shared" si="35"/>
        <v>0.46666666666666673</v>
      </c>
      <c r="R38" s="2">
        <f t="shared" si="36"/>
        <v>1.0233502538071069</v>
      </c>
      <c r="S38" s="2">
        <f t="shared" si="37"/>
        <v>0.75</v>
      </c>
      <c r="T38" s="2">
        <f t="shared" si="38"/>
        <v>1737.4717766497467</v>
      </c>
      <c r="U38" s="2">
        <f t="shared" si="39"/>
        <v>596.66666666666663</v>
      </c>
      <c r="V38" s="2">
        <f t="shared" si="40"/>
        <v>0.875</v>
      </c>
      <c r="W38" s="2">
        <f t="shared" si="41"/>
        <v>1193.3333333333333</v>
      </c>
      <c r="X38" s="2">
        <f t="shared" si="42"/>
        <v>2252.2500000000005</v>
      </c>
    </row>
    <row r="39" spans="1:24" x14ac:dyDescent="0.15">
      <c r="A39" s="1">
        <v>0.52</v>
      </c>
      <c r="B39" s="1">
        <f t="shared" si="22"/>
        <v>1.56</v>
      </c>
      <c r="C39" s="1">
        <f t="shared" si="23"/>
        <v>4.16</v>
      </c>
      <c r="D39" s="1">
        <f t="shared" si="24"/>
        <v>2.6</v>
      </c>
      <c r="E39" s="1">
        <v>4</v>
      </c>
      <c r="F39" s="2">
        <f t="shared" si="25"/>
        <v>0.72000000000000008</v>
      </c>
      <c r="G39" s="2">
        <f t="shared" si="26"/>
        <v>594.21333333333325</v>
      </c>
      <c r="H39" s="2">
        <f t="shared" si="27"/>
        <v>672.73897435897425</v>
      </c>
      <c r="I39" s="2">
        <v>1</v>
      </c>
      <c r="J39" s="2">
        <f t="shared" si="29"/>
        <v>1.05</v>
      </c>
      <c r="K39" s="2">
        <f t="shared" si="30"/>
        <v>0.27</v>
      </c>
      <c r="L39" s="2">
        <f t="shared" si="31"/>
        <v>0.7</v>
      </c>
      <c r="M39" s="2">
        <f t="shared" si="32"/>
        <v>0.375</v>
      </c>
      <c r="N39" s="2">
        <f t="shared" si="43"/>
        <v>0.375</v>
      </c>
      <c r="O39" s="2">
        <f t="shared" si="33"/>
        <v>1.4608695652173913</v>
      </c>
      <c r="P39" s="2">
        <f t="shared" si="34"/>
        <v>5772.6538434782624</v>
      </c>
      <c r="Q39" s="2">
        <f t="shared" si="35"/>
        <v>0.46666666666666673</v>
      </c>
      <c r="R39" s="2">
        <f t="shared" si="36"/>
        <v>0.97391304347826102</v>
      </c>
      <c r="S39" s="2">
        <f t="shared" si="37"/>
        <v>0.78</v>
      </c>
      <c r="T39" s="2">
        <f t="shared" si="38"/>
        <v>1748.2160347826093</v>
      </c>
      <c r="U39" s="2">
        <f t="shared" si="39"/>
        <v>592.9487179487179</v>
      </c>
      <c r="V39" s="2">
        <f t="shared" si="40"/>
        <v>0.875</v>
      </c>
      <c r="W39" s="2">
        <f t="shared" si="41"/>
        <v>1185.8974358974358</v>
      </c>
      <c r="X39" s="2">
        <f t="shared" si="42"/>
        <v>2342.34</v>
      </c>
    </row>
    <row r="40" spans="1:24" x14ac:dyDescent="0.15">
      <c r="A40" s="1">
        <v>0.54</v>
      </c>
      <c r="B40" s="1">
        <f t="shared" si="22"/>
        <v>1.62</v>
      </c>
      <c r="C40" s="1">
        <f t="shared" si="23"/>
        <v>4.32</v>
      </c>
      <c r="D40" s="1">
        <f t="shared" si="24"/>
        <v>2.7</v>
      </c>
      <c r="E40" s="1">
        <v>4</v>
      </c>
      <c r="F40" s="2">
        <f t="shared" si="25"/>
        <v>0.72000000000000008</v>
      </c>
      <c r="G40" s="2">
        <f t="shared" si="26"/>
        <v>605.52</v>
      </c>
      <c r="H40" s="2">
        <f t="shared" si="27"/>
        <v>681.1372839506173</v>
      </c>
      <c r="I40" s="2">
        <v>1</v>
      </c>
      <c r="J40" s="2">
        <f t="shared" si="29"/>
        <v>1.1000000000000001</v>
      </c>
      <c r="K40" s="2">
        <f t="shared" si="30"/>
        <v>0.29000000000000004</v>
      </c>
      <c r="L40" s="2">
        <f t="shared" si="31"/>
        <v>0.7</v>
      </c>
      <c r="M40" s="2">
        <f t="shared" si="32"/>
        <v>0.40277777777777779</v>
      </c>
      <c r="N40" s="2">
        <f t="shared" si="43"/>
        <v>0.40277777777777779</v>
      </c>
      <c r="O40" s="2">
        <f t="shared" si="33"/>
        <v>1.393548387096774</v>
      </c>
      <c r="P40" s="2">
        <f t="shared" si="34"/>
        <v>5730.0893419354843</v>
      </c>
      <c r="Q40" s="2">
        <f t="shared" si="35"/>
        <v>0.46666666666666673</v>
      </c>
      <c r="R40" s="2">
        <f t="shared" si="36"/>
        <v>0.92903225806451606</v>
      </c>
      <c r="S40" s="2">
        <f t="shared" si="37"/>
        <v>0.81</v>
      </c>
      <c r="T40" s="2">
        <f t="shared" si="38"/>
        <v>1759.7413935483874</v>
      </c>
      <c r="U40" s="2">
        <f t="shared" si="39"/>
        <v>589.50617283950612</v>
      </c>
      <c r="V40" s="2">
        <f t="shared" si="40"/>
        <v>0.875</v>
      </c>
      <c r="W40" s="2">
        <f t="shared" si="41"/>
        <v>1179.0123456790122</v>
      </c>
      <c r="X40" s="2">
        <f t="shared" si="42"/>
        <v>2432.4300000000003</v>
      </c>
    </row>
    <row r="41" spans="1:24" x14ac:dyDescent="0.15">
      <c r="A41" s="1">
        <v>0.56000000000000005</v>
      </c>
      <c r="B41" s="1">
        <f t="shared" si="22"/>
        <v>1.6800000000000002</v>
      </c>
      <c r="C41" s="1">
        <f t="shared" si="23"/>
        <v>4.4800000000000004</v>
      </c>
      <c r="D41" s="1">
        <f t="shared" si="24"/>
        <v>2.8000000000000003</v>
      </c>
      <c r="E41" s="1">
        <v>4</v>
      </c>
      <c r="F41" s="2">
        <f t="shared" si="25"/>
        <v>0.72000000000000008</v>
      </c>
      <c r="G41" s="2">
        <f t="shared" si="26"/>
        <v>617.25333333333344</v>
      </c>
      <c r="H41" s="2">
        <f t="shared" si="27"/>
        <v>690.17000000000007</v>
      </c>
      <c r="I41" s="2">
        <v>1</v>
      </c>
      <c r="J41" s="2">
        <f t="shared" si="29"/>
        <v>1.1500000000000001</v>
      </c>
      <c r="K41" s="2">
        <f t="shared" si="30"/>
        <v>0.31000000000000005</v>
      </c>
      <c r="L41" s="2">
        <f t="shared" si="31"/>
        <v>0.7</v>
      </c>
      <c r="M41" s="2">
        <f t="shared" si="32"/>
        <v>0.43055555555555558</v>
      </c>
      <c r="N41" s="2">
        <f t="shared" si="43"/>
        <v>0.43055555555555558</v>
      </c>
      <c r="O41" s="2">
        <f t="shared" si="33"/>
        <v>1.3321585903083701</v>
      </c>
      <c r="P41" s="2">
        <f t="shared" si="34"/>
        <v>5693.8149991189439</v>
      </c>
      <c r="Q41" s="2">
        <f t="shared" si="35"/>
        <v>0.46666666666666673</v>
      </c>
      <c r="R41" s="2">
        <f t="shared" si="36"/>
        <v>0.88810572687224676</v>
      </c>
      <c r="S41" s="2">
        <f t="shared" si="37"/>
        <v>0.84000000000000008</v>
      </c>
      <c r="T41" s="2">
        <f t="shared" si="38"/>
        <v>1771.9446237885468</v>
      </c>
      <c r="U41" s="2">
        <f t="shared" si="39"/>
        <v>586.30952380952385</v>
      </c>
      <c r="V41" s="2">
        <f t="shared" si="40"/>
        <v>0.875</v>
      </c>
      <c r="W41" s="2">
        <f t="shared" si="41"/>
        <v>1172.6190476190477</v>
      </c>
      <c r="X41" s="2">
        <f t="shared" si="42"/>
        <v>2522.5200000000004</v>
      </c>
    </row>
    <row r="42" spans="1:24" x14ac:dyDescent="0.15">
      <c r="A42" s="1">
        <v>0.57999999999999996</v>
      </c>
      <c r="B42" s="1">
        <f t="shared" si="22"/>
        <v>1.7399999999999998</v>
      </c>
      <c r="C42" s="1">
        <f t="shared" si="23"/>
        <v>4.6399999999999997</v>
      </c>
      <c r="D42" s="1">
        <f t="shared" si="24"/>
        <v>2.8999999999999995</v>
      </c>
      <c r="E42" s="1">
        <v>4</v>
      </c>
      <c r="F42" s="2">
        <f t="shared" si="25"/>
        <v>0.72000000000000008</v>
      </c>
      <c r="G42" s="2">
        <f t="shared" si="26"/>
        <v>629.4133333333333</v>
      </c>
      <c r="H42" s="2">
        <f t="shared" si="27"/>
        <v>699.81563218390806</v>
      </c>
      <c r="I42" s="2">
        <v>1</v>
      </c>
      <c r="J42" s="2">
        <f t="shared" si="29"/>
        <v>1.1999999999999997</v>
      </c>
      <c r="K42" s="2">
        <f t="shared" si="30"/>
        <v>0.32999999999999985</v>
      </c>
      <c r="L42" s="2">
        <f t="shared" si="31"/>
        <v>0.7</v>
      </c>
      <c r="M42" s="2">
        <f t="shared" si="32"/>
        <v>0.45833333333333315</v>
      </c>
      <c r="N42" s="2">
        <f t="shared" si="43"/>
        <v>0.45833333333333315</v>
      </c>
      <c r="O42" s="2">
        <f t="shared" si="33"/>
        <v>1.2759493670886077</v>
      </c>
      <c r="P42" s="2">
        <f t="shared" si="34"/>
        <v>5663.0345924050634</v>
      </c>
      <c r="Q42" s="2">
        <f t="shared" si="35"/>
        <v>0.46666666666666673</v>
      </c>
      <c r="R42" s="2">
        <f t="shared" si="36"/>
        <v>0.85063291139240527</v>
      </c>
      <c r="S42" s="2">
        <f t="shared" si="37"/>
        <v>0.86999999999999988</v>
      </c>
      <c r="T42" s="2">
        <f t="shared" si="38"/>
        <v>1784.7399189873418</v>
      </c>
      <c r="U42" s="2">
        <f t="shared" si="39"/>
        <v>583.33333333333337</v>
      </c>
      <c r="V42" s="2">
        <f t="shared" si="40"/>
        <v>0.875</v>
      </c>
      <c r="W42" s="2">
        <f t="shared" si="41"/>
        <v>1166.6666666666667</v>
      </c>
      <c r="X42" s="2">
        <f t="shared" si="42"/>
        <v>2612.61</v>
      </c>
    </row>
    <row r="43" spans="1:24" x14ac:dyDescent="0.15">
      <c r="A43" s="1">
        <v>0.6</v>
      </c>
      <c r="B43" s="1">
        <f t="shared" si="22"/>
        <v>1.7999999999999998</v>
      </c>
      <c r="C43" s="1">
        <f t="shared" si="23"/>
        <v>4.8</v>
      </c>
      <c r="D43" s="1">
        <f t="shared" si="24"/>
        <v>3</v>
      </c>
      <c r="E43" s="1">
        <v>4</v>
      </c>
      <c r="F43" s="2">
        <f t="shared" si="25"/>
        <v>0.72000000000000008</v>
      </c>
      <c r="G43" s="2">
        <f t="shared" si="26"/>
        <v>642</v>
      </c>
      <c r="H43" s="2">
        <f t="shared" si="27"/>
        <v>710.05555555555554</v>
      </c>
      <c r="I43" s="2">
        <v>1</v>
      </c>
      <c r="J43" s="2">
        <f t="shared" si="29"/>
        <v>1.2499999999999998</v>
      </c>
      <c r="K43" s="2">
        <f t="shared" si="30"/>
        <v>0.34999999999999987</v>
      </c>
      <c r="L43" s="2">
        <f t="shared" si="31"/>
        <v>0.7</v>
      </c>
      <c r="M43" s="2">
        <f t="shared" si="32"/>
        <v>0.48611111111111094</v>
      </c>
      <c r="N43" s="2">
        <f t="shared" si="43"/>
        <v>0.48611111111111094</v>
      </c>
      <c r="O43" s="2">
        <f t="shared" si="33"/>
        <v>1.2242914979757089</v>
      </c>
      <c r="P43" s="2">
        <f t="shared" si="34"/>
        <v>5637.0808421052643</v>
      </c>
      <c r="Q43" s="2">
        <f t="shared" si="35"/>
        <v>0.46666666666666673</v>
      </c>
      <c r="R43" s="2">
        <f t="shared" si="36"/>
        <v>0.81619433198380598</v>
      </c>
      <c r="S43" s="2">
        <f t="shared" si="37"/>
        <v>0.89999999999999991</v>
      </c>
      <c r="T43" s="2">
        <f t="shared" si="38"/>
        <v>1798.0553684210533</v>
      </c>
      <c r="U43" s="2">
        <f t="shared" si="39"/>
        <v>580.55555555555554</v>
      </c>
      <c r="V43" s="2">
        <f t="shared" si="40"/>
        <v>0.875</v>
      </c>
      <c r="W43" s="2">
        <f t="shared" si="41"/>
        <v>1161.1111111111111</v>
      </c>
      <c r="X43" s="2">
        <f t="shared" si="42"/>
        <v>2702.7000000000003</v>
      </c>
    </row>
  </sheetData>
  <mergeCells count="1">
    <mergeCell ref="I6:O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2018-07-01T12:12:12Z</dcterms:modified>
</cp:coreProperties>
</file>