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浅基础计算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P56" i="2" l="1"/>
  <c r="N56" i="2"/>
  <c r="L56" i="2"/>
  <c r="J56" i="2"/>
  <c r="M56" i="2" s="1"/>
  <c r="G56" i="2"/>
  <c r="F56" i="2"/>
  <c r="E56" i="2"/>
  <c r="O56" i="2" s="1"/>
  <c r="Q56" i="2" s="1"/>
  <c r="D56" i="2"/>
  <c r="P55" i="2"/>
  <c r="N55" i="2"/>
  <c r="L55" i="2"/>
  <c r="J55" i="2"/>
  <c r="M55" i="2" s="1"/>
  <c r="G55" i="2"/>
  <c r="F55" i="2"/>
  <c r="E55" i="2"/>
  <c r="O55" i="2" s="1"/>
  <c r="Q55" i="2" s="1"/>
  <c r="D55" i="2"/>
  <c r="P54" i="2"/>
  <c r="N54" i="2"/>
  <c r="L54" i="2"/>
  <c r="J54" i="2"/>
  <c r="G54" i="2"/>
  <c r="F54" i="2"/>
  <c r="E54" i="2"/>
  <c r="O54" i="2" s="1"/>
  <c r="Q54" i="2" s="1"/>
  <c r="D54" i="2"/>
  <c r="P53" i="2"/>
  <c r="N53" i="2"/>
  <c r="L53" i="2"/>
  <c r="J53" i="2"/>
  <c r="G53" i="2"/>
  <c r="F53" i="2"/>
  <c r="E53" i="2"/>
  <c r="O53" i="2" s="1"/>
  <c r="Q53" i="2" s="1"/>
  <c r="D53" i="2"/>
  <c r="P52" i="2"/>
  <c r="N52" i="2"/>
  <c r="L52" i="2"/>
  <c r="J52" i="2"/>
  <c r="G52" i="2"/>
  <c r="F52" i="2"/>
  <c r="E52" i="2"/>
  <c r="O52" i="2" s="1"/>
  <c r="Q52" i="2" s="1"/>
  <c r="D52" i="2"/>
  <c r="P51" i="2"/>
  <c r="N51" i="2"/>
  <c r="L51" i="2"/>
  <c r="J51" i="2"/>
  <c r="G51" i="2"/>
  <c r="F51" i="2"/>
  <c r="E51" i="2"/>
  <c r="O51" i="2" s="1"/>
  <c r="Q51" i="2" s="1"/>
  <c r="D51" i="2"/>
  <c r="P50" i="2"/>
  <c r="N50" i="2"/>
  <c r="L50" i="2"/>
  <c r="J50" i="2"/>
  <c r="G50" i="2"/>
  <c r="F50" i="2"/>
  <c r="E50" i="2"/>
  <c r="O50" i="2" s="1"/>
  <c r="Q50" i="2" s="1"/>
  <c r="D50" i="2"/>
  <c r="P49" i="2"/>
  <c r="N49" i="2"/>
  <c r="L49" i="2"/>
  <c r="J49" i="2"/>
  <c r="G49" i="2"/>
  <c r="F49" i="2"/>
  <c r="E49" i="2"/>
  <c r="O49" i="2" s="1"/>
  <c r="Q49" i="2" s="1"/>
  <c r="D49" i="2"/>
  <c r="P48" i="2"/>
  <c r="N48" i="2"/>
  <c r="L48" i="2"/>
  <c r="J48" i="2"/>
  <c r="G48" i="2"/>
  <c r="F48" i="2"/>
  <c r="E48" i="2"/>
  <c r="O48" i="2" s="1"/>
  <c r="Q48" i="2" s="1"/>
  <c r="D48" i="2"/>
  <c r="P47" i="2"/>
  <c r="N47" i="2"/>
  <c r="L47" i="2"/>
  <c r="J47" i="2"/>
  <c r="M47" i="2" s="1"/>
  <c r="G47" i="2"/>
  <c r="F47" i="2"/>
  <c r="E47" i="2"/>
  <c r="O47" i="2" s="1"/>
  <c r="Q47" i="2" s="1"/>
  <c r="D47" i="2"/>
  <c r="P46" i="2"/>
  <c r="N46" i="2"/>
  <c r="L46" i="2"/>
  <c r="J46" i="2"/>
  <c r="M46" i="2" s="1"/>
  <c r="G46" i="2"/>
  <c r="F46" i="2"/>
  <c r="E46" i="2"/>
  <c r="O46" i="2" s="1"/>
  <c r="Q46" i="2" s="1"/>
  <c r="D46" i="2"/>
  <c r="P45" i="2"/>
  <c r="N45" i="2"/>
  <c r="L45" i="2"/>
  <c r="J45" i="2"/>
  <c r="M45" i="2" s="1"/>
  <c r="G45" i="2"/>
  <c r="F45" i="2"/>
  <c r="E45" i="2"/>
  <c r="O45" i="2" s="1"/>
  <c r="Q45" i="2" s="1"/>
  <c r="D45" i="2"/>
  <c r="P44" i="2"/>
  <c r="N44" i="2"/>
  <c r="L44" i="2"/>
  <c r="J44" i="2"/>
  <c r="M44" i="2" s="1"/>
  <c r="G44" i="2"/>
  <c r="F44" i="2"/>
  <c r="E44" i="2"/>
  <c r="O44" i="2" s="1"/>
  <c r="Q44" i="2" s="1"/>
  <c r="D44" i="2"/>
  <c r="P43" i="2"/>
  <c r="N43" i="2"/>
  <c r="L43" i="2"/>
  <c r="J43" i="2"/>
  <c r="M43" i="2" s="1"/>
  <c r="G43" i="2"/>
  <c r="F43" i="2"/>
  <c r="E43" i="2"/>
  <c r="O43" i="2" s="1"/>
  <c r="Q43" i="2" s="1"/>
  <c r="D43" i="2"/>
  <c r="P42" i="2"/>
  <c r="N42" i="2"/>
  <c r="L42" i="2"/>
  <c r="J42" i="2"/>
  <c r="M42" i="2" s="1"/>
  <c r="G42" i="2"/>
  <c r="F42" i="2"/>
  <c r="E42" i="2"/>
  <c r="O42" i="2" s="1"/>
  <c r="Q42" i="2" s="1"/>
  <c r="D42" i="2"/>
  <c r="P41" i="2"/>
  <c r="N41" i="2"/>
  <c r="L41" i="2"/>
  <c r="J41" i="2"/>
  <c r="M41" i="2" s="1"/>
  <c r="G41" i="2"/>
  <c r="F41" i="2"/>
  <c r="E41" i="2"/>
  <c r="O41" i="2" s="1"/>
  <c r="Q41" i="2" s="1"/>
  <c r="D41" i="2"/>
  <c r="P38" i="2"/>
  <c r="N38" i="2"/>
  <c r="L38" i="2"/>
  <c r="J38" i="2"/>
  <c r="M38" i="2" s="1"/>
  <c r="G38" i="2"/>
  <c r="F38" i="2"/>
  <c r="E38" i="2"/>
  <c r="D38" i="2"/>
  <c r="P37" i="2"/>
  <c r="N37" i="2"/>
  <c r="L37" i="2"/>
  <c r="J37" i="2"/>
  <c r="M37" i="2" s="1"/>
  <c r="G37" i="2"/>
  <c r="F37" i="2"/>
  <c r="E37" i="2"/>
  <c r="D37" i="2"/>
  <c r="P36" i="2"/>
  <c r="N36" i="2"/>
  <c r="L36" i="2"/>
  <c r="J36" i="2"/>
  <c r="M36" i="2" s="1"/>
  <c r="G36" i="2"/>
  <c r="F36" i="2"/>
  <c r="E36" i="2"/>
  <c r="D36" i="2"/>
  <c r="P35" i="2"/>
  <c r="N35" i="2"/>
  <c r="L35" i="2"/>
  <c r="J35" i="2"/>
  <c r="M35" i="2" s="1"/>
  <c r="G35" i="2"/>
  <c r="F35" i="2"/>
  <c r="E35" i="2"/>
  <c r="D35" i="2"/>
  <c r="P34" i="2"/>
  <c r="N34" i="2"/>
  <c r="L34" i="2"/>
  <c r="J34" i="2"/>
  <c r="M34" i="2" s="1"/>
  <c r="G34" i="2"/>
  <c r="F34" i="2"/>
  <c r="E34" i="2"/>
  <c r="D34" i="2"/>
  <c r="P33" i="2"/>
  <c r="N33" i="2"/>
  <c r="L33" i="2"/>
  <c r="J33" i="2"/>
  <c r="M33" i="2" s="1"/>
  <c r="G33" i="2"/>
  <c r="F33" i="2"/>
  <c r="E33" i="2"/>
  <c r="D33" i="2"/>
  <c r="P32" i="2"/>
  <c r="N32" i="2"/>
  <c r="L32" i="2"/>
  <c r="J32" i="2"/>
  <c r="M32" i="2" s="1"/>
  <c r="G32" i="2"/>
  <c r="F32" i="2"/>
  <c r="E32" i="2"/>
  <c r="D32" i="2"/>
  <c r="P31" i="2"/>
  <c r="N31" i="2"/>
  <c r="L31" i="2"/>
  <c r="J31" i="2"/>
  <c r="M31" i="2" s="1"/>
  <c r="G31" i="2"/>
  <c r="F31" i="2"/>
  <c r="E31" i="2"/>
  <c r="D31" i="2"/>
  <c r="P30" i="2"/>
  <c r="N30" i="2"/>
  <c r="L30" i="2"/>
  <c r="J30" i="2"/>
  <c r="M30" i="2" s="1"/>
  <c r="G30" i="2"/>
  <c r="F30" i="2"/>
  <c r="E30" i="2"/>
  <c r="D30" i="2"/>
  <c r="P29" i="2"/>
  <c r="N29" i="2"/>
  <c r="L29" i="2"/>
  <c r="J29" i="2"/>
  <c r="M29" i="2" s="1"/>
  <c r="G29" i="2"/>
  <c r="F29" i="2"/>
  <c r="E29" i="2"/>
  <c r="D29" i="2"/>
  <c r="P28" i="2"/>
  <c r="N28" i="2"/>
  <c r="L28" i="2"/>
  <c r="J28" i="2"/>
  <c r="M28" i="2" s="1"/>
  <c r="G28" i="2"/>
  <c r="F28" i="2"/>
  <c r="E28" i="2"/>
  <c r="D28" i="2"/>
  <c r="P27" i="2"/>
  <c r="N27" i="2"/>
  <c r="L27" i="2"/>
  <c r="J27" i="2"/>
  <c r="M27" i="2" s="1"/>
  <c r="G27" i="2"/>
  <c r="F27" i="2"/>
  <c r="E27" i="2"/>
  <c r="D27" i="2"/>
  <c r="P26" i="2"/>
  <c r="N26" i="2"/>
  <c r="L26" i="2"/>
  <c r="J26" i="2"/>
  <c r="M26" i="2" s="1"/>
  <c r="G26" i="2"/>
  <c r="F26" i="2"/>
  <c r="E26" i="2"/>
  <c r="D26" i="2"/>
  <c r="P25" i="2"/>
  <c r="N25" i="2"/>
  <c r="L25" i="2"/>
  <c r="J25" i="2"/>
  <c r="M25" i="2" s="1"/>
  <c r="G25" i="2"/>
  <c r="F25" i="2"/>
  <c r="E25" i="2"/>
  <c r="D25" i="2"/>
  <c r="P24" i="2"/>
  <c r="N24" i="2"/>
  <c r="L24" i="2"/>
  <c r="J24" i="2"/>
  <c r="M24" i="2" s="1"/>
  <c r="G24" i="2"/>
  <c r="F24" i="2"/>
  <c r="E24" i="2"/>
  <c r="D24" i="2"/>
  <c r="P23" i="2"/>
  <c r="N23" i="2"/>
  <c r="L23" i="2"/>
  <c r="J23" i="2"/>
  <c r="G23" i="2"/>
  <c r="F23" i="2"/>
  <c r="E23" i="2"/>
  <c r="O23" i="2" s="1"/>
  <c r="Q23" i="2" s="1"/>
  <c r="D23" i="2"/>
  <c r="P20" i="2"/>
  <c r="N20" i="2"/>
  <c r="L20" i="2"/>
  <c r="J20" i="2"/>
  <c r="M20" i="2" s="1"/>
  <c r="G20" i="2"/>
  <c r="F20" i="2"/>
  <c r="E20" i="2"/>
  <c r="O20" i="2" s="1"/>
  <c r="Q20" i="2" s="1"/>
  <c r="P19" i="2"/>
  <c r="N19" i="2"/>
  <c r="L19" i="2"/>
  <c r="J19" i="2"/>
  <c r="M19" i="2" s="1"/>
  <c r="G19" i="2"/>
  <c r="F19" i="2"/>
  <c r="E19" i="2"/>
  <c r="O19" i="2" s="1"/>
  <c r="Q19" i="2" s="1"/>
  <c r="P18" i="2"/>
  <c r="N18" i="2"/>
  <c r="L18" i="2"/>
  <c r="J18" i="2"/>
  <c r="M18" i="2" s="1"/>
  <c r="G18" i="2"/>
  <c r="F18" i="2"/>
  <c r="E18" i="2"/>
  <c r="O18" i="2" s="1"/>
  <c r="Q18" i="2" s="1"/>
  <c r="P17" i="2"/>
  <c r="N17" i="2"/>
  <c r="L17" i="2"/>
  <c r="J17" i="2"/>
  <c r="M17" i="2" s="1"/>
  <c r="G17" i="2"/>
  <c r="F17" i="2"/>
  <c r="E17" i="2"/>
  <c r="O17" i="2" s="1"/>
  <c r="Q17" i="2" s="1"/>
  <c r="P16" i="2"/>
  <c r="N16" i="2"/>
  <c r="L16" i="2"/>
  <c r="J16" i="2"/>
  <c r="M16" i="2" s="1"/>
  <c r="G16" i="2"/>
  <c r="F16" i="2"/>
  <c r="E16" i="2"/>
  <c r="O16" i="2" s="1"/>
  <c r="Q16" i="2" s="1"/>
  <c r="P15" i="2"/>
  <c r="N15" i="2"/>
  <c r="L15" i="2"/>
  <c r="J15" i="2"/>
  <c r="M15" i="2" s="1"/>
  <c r="G15" i="2"/>
  <c r="F15" i="2"/>
  <c r="E15" i="2"/>
  <c r="O15" i="2" s="1"/>
  <c r="Q15" i="2" s="1"/>
  <c r="P14" i="2"/>
  <c r="N14" i="2"/>
  <c r="L14" i="2"/>
  <c r="J14" i="2"/>
  <c r="M14" i="2" s="1"/>
  <c r="G14" i="2"/>
  <c r="F14" i="2"/>
  <c r="E14" i="2"/>
  <c r="O14" i="2" s="1"/>
  <c r="Q14" i="2" s="1"/>
  <c r="P13" i="2"/>
  <c r="N13" i="2"/>
  <c r="L13" i="2"/>
  <c r="J13" i="2"/>
  <c r="M13" i="2" s="1"/>
  <c r="G13" i="2"/>
  <c r="F13" i="2"/>
  <c r="E13" i="2"/>
  <c r="O13" i="2" s="1"/>
  <c r="Q13" i="2" s="1"/>
  <c r="P12" i="2"/>
  <c r="N12" i="2"/>
  <c r="L12" i="2"/>
  <c r="J12" i="2"/>
  <c r="M12" i="2" s="1"/>
  <c r="G12" i="2"/>
  <c r="F12" i="2"/>
  <c r="E12" i="2"/>
  <c r="O12" i="2" s="1"/>
  <c r="Q12" i="2" s="1"/>
  <c r="P11" i="2"/>
  <c r="N11" i="2"/>
  <c r="L11" i="2"/>
  <c r="J11" i="2"/>
  <c r="M11" i="2" s="1"/>
  <c r="G11" i="2"/>
  <c r="F11" i="2"/>
  <c r="E11" i="2"/>
  <c r="O11" i="2" s="1"/>
  <c r="Q11" i="2" s="1"/>
  <c r="P10" i="2"/>
  <c r="N10" i="2"/>
  <c r="L10" i="2"/>
  <c r="J10" i="2"/>
  <c r="M10" i="2" s="1"/>
  <c r="G10" i="2"/>
  <c r="F10" i="2"/>
  <c r="E10" i="2"/>
  <c r="O10" i="2" s="1"/>
  <c r="Q10" i="2" s="1"/>
  <c r="P9" i="2"/>
  <c r="N9" i="2"/>
  <c r="L9" i="2"/>
  <c r="J9" i="2"/>
  <c r="M9" i="2" s="1"/>
  <c r="G9" i="2"/>
  <c r="F9" i="2"/>
  <c r="E9" i="2"/>
  <c r="O9" i="2" s="1"/>
  <c r="Q9" i="2" s="1"/>
  <c r="P8" i="2"/>
  <c r="N8" i="2"/>
  <c r="L8" i="2"/>
  <c r="J8" i="2"/>
  <c r="M8" i="2" s="1"/>
  <c r="G8" i="2"/>
  <c r="F8" i="2"/>
  <c r="E8" i="2"/>
  <c r="O8" i="2" s="1"/>
  <c r="Q8" i="2" s="1"/>
  <c r="P7" i="2"/>
  <c r="N7" i="2"/>
  <c r="L7" i="2"/>
  <c r="J7" i="2"/>
  <c r="M7" i="2" s="1"/>
  <c r="G7" i="2"/>
  <c r="F7" i="2"/>
  <c r="E7" i="2"/>
  <c r="O7" i="2" s="1"/>
  <c r="Q7" i="2" s="1"/>
  <c r="P6" i="2"/>
  <c r="N6" i="2"/>
  <c r="L6" i="2"/>
  <c r="J6" i="2"/>
  <c r="M6" i="2" s="1"/>
  <c r="G6" i="2"/>
  <c r="F6" i="2"/>
  <c r="E6" i="2"/>
  <c r="O6" i="2" s="1"/>
  <c r="Q6" i="2" s="1"/>
  <c r="P5" i="2"/>
  <c r="N5" i="2"/>
  <c r="L5" i="2"/>
  <c r="J5" i="2"/>
  <c r="M5" i="2" s="1"/>
  <c r="G5" i="2"/>
  <c r="F5" i="2"/>
  <c r="E5" i="2"/>
  <c r="O5" i="2" s="1"/>
  <c r="Q5" i="2" s="1"/>
  <c r="B3" i="2"/>
  <c r="D20" i="2" s="1"/>
  <c r="M48" i="2" l="1"/>
  <c r="M49" i="2"/>
  <c r="M50" i="2"/>
  <c r="M51" i="2"/>
  <c r="M52" i="2"/>
  <c r="M53" i="2"/>
  <c r="M54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O24" i="2"/>
  <c r="Q24" i="2" s="1"/>
  <c r="O25" i="2"/>
  <c r="Q25" i="2" s="1"/>
  <c r="O26" i="2"/>
  <c r="Q26" i="2" s="1"/>
  <c r="O27" i="2"/>
  <c r="Q27" i="2" s="1"/>
  <c r="O28" i="2"/>
  <c r="Q28" i="2" s="1"/>
  <c r="O29" i="2"/>
  <c r="Q29" i="2" s="1"/>
  <c r="O30" i="2"/>
  <c r="Q30" i="2" s="1"/>
  <c r="O31" i="2"/>
  <c r="Q31" i="2" s="1"/>
  <c r="O32" i="2"/>
  <c r="Q32" i="2" s="1"/>
  <c r="O33" i="2"/>
  <c r="Q33" i="2" s="1"/>
  <c r="O34" i="2"/>
  <c r="Q34" i="2" s="1"/>
  <c r="O35" i="2"/>
  <c r="Q35" i="2" s="1"/>
  <c r="O36" i="2"/>
  <c r="Q36" i="2" s="1"/>
  <c r="O37" i="2"/>
  <c r="Q37" i="2" s="1"/>
  <c r="O38" i="2"/>
  <c r="Q38" i="2" s="1"/>
  <c r="M23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D5" i="2"/>
  <c r="H5" i="2"/>
  <c r="D6" i="2"/>
  <c r="H6" i="2"/>
  <c r="D7" i="2"/>
  <c r="H7" i="2"/>
  <c r="D8" i="2"/>
  <c r="H8" i="2"/>
  <c r="D9" i="2"/>
  <c r="H9" i="2"/>
  <c r="D10" i="2"/>
  <c r="H10" i="2"/>
  <c r="D11" i="2"/>
  <c r="H11" i="2"/>
  <c r="D12" i="2"/>
  <c r="H12" i="2"/>
  <c r="D13" i="2"/>
  <c r="H13" i="2"/>
  <c r="D14" i="2"/>
  <c r="H14" i="2"/>
  <c r="D15" i="2"/>
  <c r="H15" i="2"/>
  <c r="D16" i="2"/>
  <c r="H16" i="2"/>
  <c r="D17" i="2"/>
  <c r="H17" i="2"/>
  <c r="D18" i="2"/>
  <c r="H18" i="2"/>
  <c r="D19" i="2"/>
  <c r="H19" i="2"/>
  <c r="H20" i="2"/>
</calcChain>
</file>

<file path=xl/sharedStrings.xml><?xml version="1.0" encoding="utf-8"?>
<sst xmlns="http://schemas.openxmlformats.org/spreadsheetml/2006/main" count="58" uniqueCount="25">
  <si>
    <t>fak</t>
    <phoneticPr fontId="1" type="noConversion"/>
  </si>
  <si>
    <t>ηb</t>
  </si>
  <si>
    <t>b</t>
    <phoneticPr fontId="1" type="noConversion"/>
  </si>
  <si>
    <t>ηd</t>
  </si>
  <si>
    <t>d</t>
    <phoneticPr fontId="1" type="noConversion"/>
  </si>
  <si>
    <t>γ</t>
  </si>
  <si>
    <t>γm</t>
  </si>
  <si>
    <t>ηb</t>
    <phoneticPr fontId="1" type="noConversion"/>
  </si>
  <si>
    <t>ηd</t>
    <phoneticPr fontId="1" type="noConversion"/>
  </si>
  <si>
    <t>faz</t>
    <phoneticPr fontId="1" type="noConversion"/>
  </si>
  <si>
    <r>
      <t>tan</t>
    </r>
    <r>
      <rPr>
        <sz val="14"/>
        <color rgb="FF000000"/>
        <rFont val="Arial"/>
        <family val="2"/>
      </rPr>
      <t>θ</t>
    </r>
  </si>
  <si>
    <t>Pc</t>
    <phoneticPr fontId="1" type="noConversion"/>
  </si>
  <si>
    <t>Pz</t>
    <phoneticPr fontId="1" type="noConversion"/>
  </si>
  <si>
    <t>Pcz</t>
    <phoneticPr fontId="1" type="noConversion"/>
  </si>
  <si>
    <t>Pz+Pcz</t>
    <phoneticPr fontId="1" type="noConversion"/>
  </si>
  <si>
    <t>e</t>
    <phoneticPr fontId="1" type="noConversion"/>
  </si>
  <si>
    <t>γm</t>
    <phoneticPr fontId="1" type="noConversion"/>
  </si>
  <si>
    <t>b/6</t>
    <phoneticPr fontId="1" type="noConversion"/>
  </si>
  <si>
    <t>持力层承载力计算</t>
    <phoneticPr fontId="1" type="noConversion"/>
  </si>
  <si>
    <t>软卧层承载力计算</t>
    <phoneticPr fontId="1" type="noConversion"/>
  </si>
  <si>
    <t>fa（承载力特征值）</t>
    <phoneticPr fontId="1" type="noConversion"/>
  </si>
  <si>
    <t>Pk（基底最大压力）</t>
    <phoneticPr fontId="1" type="noConversion"/>
  </si>
  <si>
    <t>pk,max（基底最大压力）</t>
    <phoneticPr fontId="1" type="noConversion"/>
  </si>
  <si>
    <t>黄色表示变量，红色表示计算结果</t>
    <phoneticPr fontId="1" type="noConversion"/>
  </si>
  <si>
    <t>faz（承载力）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</si>
</sst>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_);[Red]\(0.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Arial"/>
      <family val="2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4" zoomScale="85" zoomScaleNormal="85" workbookViewId="0">
      <selection activeCell="F5" sqref="F5"/>
    </sheetView>
  </sheetViews>
  <sheetFormatPr defaultRowHeight="13.5" x14ac:dyDescent="0.15"/>
  <cols>
    <col min="4" max="5" width="19.375" bestFit="1" customWidth="1"/>
    <col min="8" max="8" width="23.875" bestFit="1" customWidth="1"/>
    <col min="13" max="13" width="14.25" bestFit="1" customWidth="1"/>
  </cols>
  <sheetData>
    <row r="1" spans="1:17" ht="38.25" customHeight="1" x14ac:dyDescent="0.1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15">
      <c r="A2" s="17" t="s">
        <v>18</v>
      </c>
      <c r="B2" s="18"/>
      <c r="C2" s="18"/>
      <c r="D2" s="18"/>
      <c r="E2" s="18"/>
      <c r="F2" s="18"/>
      <c r="G2" s="18"/>
      <c r="H2" s="19"/>
      <c r="I2" s="2"/>
      <c r="J2" s="17" t="s">
        <v>19</v>
      </c>
      <c r="K2" s="18"/>
      <c r="L2" s="18"/>
      <c r="M2" s="18"/>
      <c r="N2" s="18"/>
      <c r="O2" s="18"/>
      <c r="P2" s="18"/>
      <c r="Q2" s="19"/>
    </row>
    <row r="3" spans="1:17" ht="25.5" x14ac:dyDescent="0.15">
      <c r="A3" s="1" t="s">
        <v>7</v>
      </c>
      <c r="B3" s="1">
        <f>0.3</f>
        <v>0.3</v>
      </c>
      <c r="C3" s="1" t="s">
        <v>8</v>
      </c>
      <c r="D3" s="3">
        <v>1.6</v>
      </c>
      <c r="E3" s="4" t="s">
        <v>5</v>
      </c>
      <c r="F3" s="5">
        <v>10</v>
      </c>
      <c r="G3" s="6" t="s">
        <v>16</v>
      </c>
      <c r="H3" s="14">
        <v>19</v>
      </c>
      <c r="I3" s="2"/>
      <c r="J3" s="1" t="s">
        <v>1</v>
      </c>
      <c r="K3" s="1">
        <v>0</v>
      </c>
      <c r="L3" s="1" t="s">
        <v>3</v>
      </c>
      <c r="M3" s="1">
        <v>1</v>
      </c>
      <c r="N3" s="3" t="s">
        <v>10</v>
      </c>
      <c r="O3" s="1">
        <v>0.42499999999999999</v>
      </c>
      <c r="P3" s="1"/>
      <c r="Q3" s="1"/>
    </row>
    <row r="4" spans="1:17" ht="25.5" x14ac:dyDescent="0.15">
      <c r="A4" s="1" t="s">
        <v>0</v>
      </c>
      <c r="B4" s="1" t="s">
        <v>2</v>
      </c>
      <c r="C4" s="1" t="s">
        <v>4</v>
      </c>
      <c r="D4" s="1" t="s">
        <v>20</v>
      </c>
      <c r="E4" s="7" t="s">
        <v>21</v>
      </c>
      <c r="F4" s="5" t="s">
        <v>15</v>
      </c>
      <c r="G4" s="8" t="s">
        <v>17</v>
      </c>
      <c r="H4" s="15" t="s">
        <v>22</v>
      </c>
      <c r="I4" s="2"/>
      <c r="J4" s="1" t="s">
        <v>6</v>
      </c>
      <c r="K4" s="1" t="s">
        <v>0</v>
      </c>
      <c r="L4" s="1" t="s">
        <v>4</v>
      </c>
      <c r="M4" s="1" t="s">
        <v>24</v>
      </c>
      <c r="N4" s="1" t="s">
        <v>11</v>
      </c>
      <c r="O4" s="1" t="s">
        <v>12</v>
      </c>
      <c r="P4" s="1" t="s">
        <v>13</v>
      </c>
      <c r="Q4" s="16" t="s">
        <v>14</v>
      </c>
    </row>
    <row r="5" spans="1:17" ht="25.5" x14ac:dyDescent="0.15">
      <c r="A5" s="1">
        <v>230</v>
      </c>
      <c r="B5" s="1">
        <v>3</v>
      </c>
      <c r="C5" s="1">
        <v>1.8</v>
      </c>
      <c r="D5" s="10">
        <f t="shared" ref="D5:D6" si="0">A5+$B$3*$F$3*(B5-3)+$D$3*$H$3*(C5-0.5)</f>
        <v>269.52</v>
      </c>
      <c r="E5" s="10">
        <f t="shared" ref="E5:E6" si="1">(2000+200+B5*B5*C5*20)/(B5*B5)</f>
        <v>280.44444444444446</v>
      </c>
      <c r="F5" s="11">
        <f t="shared" ref="F5:F6" si="2">(1000+200*1.3+200*0.62)/(2000+200+B5*B5*C5*20)</f>
        <v>0.5483359746434231</v>
      </c>
      <c r="G5" s="12">
        <f t="shared" ref="G5:G6" si="3">B5/6</f>
        <v>0.5</v>
      </c>
      <c r="H5" s="14">
        <f>E5*(1+6*F5/B5)</f>
        <v>588</v>
      </c>
      <c r="I5" s="2"/>
      <c r="J5" s="13">
        <f>(19*C5+10*2.5)/(C5+2.5)</f>
        <v>13.767441860465118</v>
      </c>
      <c r="K5" s="13">
        <v>85</v>
      </c>
      <c r="L5" s="13">
        <f t="shared" ref="L5:L6" si="4">C5+2.5</f>
        <v>4.3</v>
      </c>
      <c r="M5" s="13">
        <f t="shared" ref="M5:M6" si="5">K5+$M$3*J5*(L5-0.5)</f>
        <v>137.31627906976746</v>
      </c>
      <c r="N5" s="13">
        <f t="shared" ref="N5:N6" si="6">$H$3*C5</f>
        <v>34.200000000000003</v>
      </c>
      <c r="O5" s="13">
        <f t="shared" ref="O5:O6" si="7">((E5-N5)*B5*B5)/(B5+2*2.5*$O$3)/(B5+2*2.5*$O$3)</f>
        <v>84.376442593694222</v>
      </c>
      <c r="P5" s="13">
        <f t="shared" ref="P5:P6" si="8">$H$3*C5+10*2.5</f>
        <v>59.2</v>
      </c>
      <c r="Q5" s="13">
        <f t="shared" ref="Q5:Q6" si="9">O5+P5</f>
        <v>143.57644259369422</v>
      </c>
    </row>
    <row r="6" spans="1:17" ht="25.5" x14ac:dyDescent="0.15">
      <c r="A6" s="1">
        <v>230</v>
      </c>
      <c r="B6" s="1">
        <v>3.2</v>
      </c>
      <c r="C6" s="1">
        <v>1.8</v>
      </c>
      <c r="D6" s="10">
        <f t="shared" si="0"/>
        <v>270.12</v>
      </c>
      <c r="E6" s="10">
        <f t="shared" si="1"/>
        <v>250.84374999999997</v>
      </c>
      <c r="F6" s="11">
        <f t="shared" si="2"/>
        <v>0.53880652796810757</v>
      </c>
      <c r="G6" s="12">
        <f t="shared" si="3"/>
        <v>0.53333333333333333</v>
      </c>
      <c r="H6" s="14">
        <f t="shared" ref="H6" si="10">E6*(1+6*F6/B6)</f>
        <v>504.26171874999994</v>
      </c>
      <c r="I6" s="2"/>
      <c r="J6" s="13">
        <f>(19*C6+10*2.5)/(C6+2.5)</f>
        <v>13.767441860465118</v>
      </c>
      <c r="K6" s="13">
        <v>85</v>
      </c>
      <c r="L6" s="13">
        <f t="shared" si="4"/>
        <v>4.3</v>
      </c>
      <c r="M6" s="13">
        <f t="shared" si="5"/>
        <v>137.31627906976746</v>
      </c>
      <c r="N6" s="13">
        <f t="shared" si="6"/>
        <v>34.200000000000003</v>
      </c>
      <c r="O6" s="13">
        <f t="shared" si="7"/>
        <v>78.236046639776035</v>
      </c>
      <c r="P6" s="13">
        <f t="shared" si="8"/>
        <v>59.2</v>
      </c>
      <c r="Q6" s="13">
        <f t="shared" si="9"/>
        <v>137.43604663977604</v>
      </c>
    </row>
    <row r="7" spans="1:17" ht="25.5" x14ac:dyDescent="0.15">
      <c r="A7" s="1">
        <v>230</v>
      </c>
      <c r="B7" s="9">
        <v>3.4</v>
      </c>
      <c r="C7" s="1">
        <v>1.8</v>
      </c>
      <c r="D7" s="10">
        <f>A7+$B$3*$F$3*(B7-3)+$D$3*$H$3*(C7-0.5)</f>
        <v>270.71999999999997</v>
      </c>
      <c r="E7" s="10">
        <f>(2000+200+B7*B7*C7*20)/(B7*B7)</f>
        <v>226.31141868512111</v>
      </c>
      <c r="F7" s="11">
        <f>(1000+200*1.3+200*0.62)/(2000+200+B7*B7*C7*20)</f>
        <v>0.52901963182679956</v>
      </c>
      <c r="G7" s="12">
        <f>B7/6</f>
        <v>0.56666666666666665</v>
      </c>
      <c r="H7" s="14">
        <f>E7*(1+6*F7/B7)</f>
        <v>437.58762466924486</v>
      </c>
      <c r="I7" s="2"/>
      <c r="J7" s="13">
        <f>(19*C7+10*2.5)/(C7+2.5)</f>
        <v>13.767441860465118</v>
      </c>
      <c r="K7" s="13">
        <v>85</v>
      </c>
      <c r="L7" s="13">
        <f>C7+2.5</f>
        <v>4.3</v>
      </c>
      <c r="M7" s="13">
        <f>K7+$M$3*J7*(L7-0.5)</f>
        <v>137.31627906976746</v>
      </c>
      <c r="N7" s="13">
        <f>$H$3*C7</f>
        <v>34.200000000000003</v>
      </c>
      <c r="O7" s="13">
        <f>((E7-N7)*B7*B7)/(B7+2*2.5*$O$3)/(B7+2*2.5*$O$3)</f>
        <v>72.752253229868344</v>
      </c>
      <c r="P7" s="13">
        <f>$H$3*C7+10*2.5</f>
        <v>59.2</v>
      </c>
      <c r="Q7" s="13">
        <f>O7+P7</f>
        <v>131.95225322986835</v>
      </c>
    </row>
    <row r="8" spans="1:17" ht="25.5" x14ac:dyDescent="0.15">
      <c r="A8" s="1">
        <v>230</v>
      </c>
      <c r="B8" s="9">
        <v>3.6</v>
      </c>
      <c r="C8" s="1">
        <v>1.8</v>
      </c>
      <c r="D8" s="10">
        <f t="shared" ref="D8:D20" si="11">A8+$B$3*$F$3*(B8-3)+$D$3*$H$3*(C8-0.5)</f>
        <v>271.32</v>
      </c>
      <c r="E8" s="10">
        <f t="shared" ref="E8:E20" si="12">(2000+200+B8*B8*C8*20)/(B8*B8)</f>
        <v>205.75308641975306</v>
      </c>
      <c r="F8" s="11">
        <f t="shared" ref="F8:F20" si="13">(1000+200*1.3+200*0.62)/(2000+200+B8*B8*C8*20)</f>
        <v>0.51902076083043325</v>
      </c>
      <c r="G8" s="12">
        <f t="shared" ref="G8:G20" si="14">B8/6</f>
        <v>0.6</v>
      </c>
      <c r="H8" s="14">
        <f t="shared" ref="H8:H20" si="15">E8*(1+6*F8/B8)</f>
        <v>383.73662551440327</v>
      </c>
      <c r="I8" s="2"/>
      <c r="J8" s="13">
        <f t="shared" ref="J8:J20" si="16">(19*C8+10*2.5)/(C8+2.5)</f>
        <v>13.767441860465118</v>
      </c>
      <c r="K8" s="13">
        <v>85</v>
      </c>
      <c r="L8" s="13">
        <f t="shared" ref="L8:L20" si="17">C8+2.5</f>
        <v>4.3</v>
      </c>
      <c r="M8" s="13">
        <f t="shared" ref="M8:M20" si="18">K8+$M$3*J8*(L8-0.5)</f>
        <v>137.31627906976746</v>
      </c>
      <c r="N8" s="13">
        <f t="shared" ref="N8:N20" si="19">$H$3*C8</f>
        <v>34.200000000000003</v>
      </c>
      <c r="O8" s="13">
        <f t="shared" ref="O8:O20" si="20">((E8-N8)*B8*B8)/(B8+2*2.5*$O$3)/(B8+2*2.5*$O$3)</f>
        <v>67.834801014473413</v>
      </c>
      <c r="P8" s="13">
        <f t="shared" ref="P8:P20" si="21">$H$3*C8+10*2.5</f>
        <v>59.2</v>
      </c>
      <c r="Q8" s="13">
        <f t="shared" ref="Q8:Q20" si="22">O8+P8</f>
        <v>127.03480101447342</v>
      </c>
    </row>
    <row r="9" spans="1:17" ht="25.5" x14ac:dyDescent="0.15">
      <c r="A9" s="1">
        <v>230</v>
      </c>
      <c r="B9" s="9">
        <v>3.8</v>
      </c>
      <c r="C9" s="1">
        <v>1.8</v>
      </c>
      <c r="D9" s="10">
        <f t="shared" si="11"/>
        <v>271.92</v>
      </c>
      <c r="E9" s="10">
        <f t="shared" si="12"/>
        <v>188.35457063711914</v>
      </c>
      <c r="F9" s="11">
        <f t="shared" si="13"/>
        <v>0.50885346196835102</v>
      </c>
      <c r="G9" s="12">
        <f t="shared" si="14"/>
        <v>0.6333333333333333</v>
      </c>
      <c r="H9" s="14">
        <f t="shared" si="15"/>
        <v>339.68858434174081</v>
      </c>
      <c r="I9" s="2"/>
      <c r="J9" s="13">
        <f t="shared" si="16"/>
        <v>13.767441860465118</v>
      </c>
      <c r="K9" s="13">
        <v>85</v>
      </c>
      <c r="L9" s="13">
        <f t="shared" si="17"/>
        <v>4.3</v>
      </c>
      <c r="M9" s="13">
        <f t="shared" si="18"/>
        <v>137.31627906976746</v>
      </c>
      <c r="N9" s="13">
        <f t="shared" si="19"/>
        <v>34.200000000000003</v>
      </c>
      <c r="O9" s="13">
        <f t="shared" si="20"/>
        <v>63.408413893784832</v>
      </c>
      <c r="P9" s="13">
        <f t="shared" si="21"/>
        <v>59.2</v>
      </c>
      <c r="Q9" s="13">
        <f t="shared" si="22"/>
        <v>122.60841389378484</v>
      </c>
    </row>
    <row r="10" spans="1:17" ht="25.5" x14ac:dyDescent="0.15">
      <c r="A10" s="1">
        <v>230</v>
      </c>
      <c r="B10" s="9">
        <v>4</v>
      </c>
      <c r="C10" s="1">
        <v>1.8</v>
      </c>
      <c r="D10" s="10">
        <f t="shared" si="11"/>
        <v>272.52</v>
      </c>
      <c r="E10" s="10">
        <f t="shared" si="12"/>
        <v>173.5</v>
      </c>
      <c r="F10" s="11">
        <f t="shared" si="13"/>
        <v>0.49855907780979825</v>
      </c>
      <c r="G10" s="12">
        <f t="shared" si="14"/>
        <v>0.66666666666666663</v>
      </c>
      <c r="H10" s="14">
        <f t="shared" si="15"/>
        <v>303.25</v>
      </c>
      <c r="I10" s="2"/>
      <c r="J10" s="13">
        <f t="shared" si="16"/>
        <v>13.767441860465118</v>
      </c>
      <c r="K10" s="13">
        <v>85</v>
      </c>
      <c r="L10" s="13">
        <f t="shared" si="17"/>
        <v>4.3</v>
      </c>
      <c r="M10" s="13">
        <f t="shared" si="18"/>
        <v>137.31627906976746</v>
      </c>
      <c r="N10" s="13">
        <f t="shared" si="19"/>
        <v>34.200000000000003</v>
      </c>
      <c r="O10" s="13">
        <f t="shared" si="20"/>
        <v>59.409912536443152</v>
      </c>
      <c r="P10" s="13">
        <f t="shared" si="21"/>
        <v>59.2</v>
      </c>
      <c r="Q10" s="13">
        <f t="shared" si="22"/>
        <v>118.60991253644315</v>
      </c>
    </row>
    <row r="11" spans="1:17" ht="25.5" x14ac:dyDescent="0.15">
      <c r="A11" s="1">
        <v>230</v>
      </c>
      <c r="B11" s="9">
        <v>4.2</v>
      </c>
      <c r="C11" s="1">
        <v>1.8</v>
      </c>
      <c r="D11" s="10">
        <f t="shared" si="11"/>
        <v>273.12</v>
      </c>
      <c r="E11" s="10">
        <f t="shared" si="12"/>
        <v>160.71655328798184</v>
      </c>
      <c r="F11" s="11">
        <f t="shared" si="13"/>
        <v>0.48817653366442804</v>
      </c>
      <c r="G11" s="12">
        <f t="shared" si="14"/>
        <v>0.70000000000000007</v>
      </c>
      <c r="H11" s="14">
        <f t="shared" si="15"/>
        <v>272.79948169744085</v>
      </c>
      <c r="I11" s="2"/>
      <c r="J11" s="13">
        <f t="shared" si="16"/>
        <v>13.767441860465118</v>
      </c>
      <c r="K11" s="13">
        <v>85</v>
      </c>
      <c r="L11" s="13">
        <f t="shared" si="17"/>
        <v>4.3</v>
      </c>
      <c r="M11" s="13">
        <f t="shared" si="18"/>
        <v>137.31627906976746</v>
      </c>
      <c r="N11" s="13">
        <f t="shared" si="19"/>
        <v>34.200000000000003</v>
      </c>
      <c r="O11" s="13">
        <f t="shared" si="20"/>
        <v>55.785955100064037</v>
      </c>
      <c r="P11" s="13">
        <f t="shared" si="21"/>
        <v>59.2</v>
      </c>
      <c r="Q11" s="13">
        <f t="shared" si="22"/>
        <v>114.98595510006405</v>
      </c>
    </row>
    <row r="12" spans="1:17" ht="25.5" x14ac:dyDescent="0.15">
      <c r="A12" s="1">
        <v>230</v>
      </c>
      <c r="B12" s="9">
        <v>4.4000000000000004</v>
      </c>
      <c r="C12" s="1">
        <v>1.8</v>
      </c>
      <c r="D12" s="10">
        <f t="shared" si="11"/>
        <v>273.71999999999997</v>
      </c>
      <c r="E12" s="10">
        <f t="shared" si="12"/>
        <v>149.63636363636363</v>
      </c>
      <c r="F12" s="11">
        <f t="shared" si="13"/>
        <v>0.47774218491107917</v>
      </c>
      <c r="G12" s="12">
        <f t="shared" si="14"/>
        <v>0.73333333333333339</v>
      </c>
      <c r="H12" s="14">
        <f t="shared" si="15"/>
        <v>247.11945905334329</v>
      </c>
      <c r="I12" s="2"/>
      <c r="J12" s="13">
        <f t="shared" si="16"/>
        <v>13.767441860465118</v>
      </c>
      <c r="K12" s="13">
        <v>85</v>
      </c>
      <c r="L12" s="13">
        <f t="shared" si="17"/>
        <v>4.3</v>
      </c>
      <c r="M12" s="13">
        <f t="shared" si="18"/>
        <v>137.31627906976746</v>
      </c>
      <c r="N12" s="13">
        <f t="shared" si="19"/>
        <v>34.200000000000003</v>
      </c>
      <c r="O12" s="13">
        <f t="shared" si="20"/>
        <v>52.491255266364256</v>
      </c>
      <c r="P12" s="13">
        <f t="shared" si="21"/>
        <v>59.2</v>
      </c>
      <c r="Q12" s="13">
        <f t="shared" si="22"/>
        <v>111.69125526636427</v>
      </c>
    </row>
    <row r="13" spans="1:17" ht="25.5" x14ac:dyDescent="0.15">
      <c r="A13" s="1">
        <v>230</v>
      </c>
      <c r="B13" s="9">
        <v>4.5999999999999996</v>
      </c>
      <c r="C13" s="1">
        <v>1.8</v>
      </c>
      <c r="D13" s="10">
        <f t="shared" si="11"/>
        <v>274.32</v>
      </c>
      <c r="E13" s="10">
        <f t="shared" si="12"/>
        <v>139.96975425330814</v>
      </c>
      <c r="F13" s="11">
        <f t="shared" si="13"/>
        <v>0.46728971962616828</v>
      </c>
      <c r="G13" s="12">
        <f t="shared" si="14"/>
        <v>0.76666666666666661</v>
      </c>
      <c r="H13" s="14">
        <f t="shared" si="15"/>
        <v>225.28248541135864</v>
      </c>
      <c r="I13" s="2"/>
      <c r="J13" s="13">
        <f t="shared" si="16"/>
        <v>13.767441860465118</v>
      </c>
      <c r="K13" s="13">
        <v>85</v>
      </c>
      <c r="L13" s="13">
        <f t="shared" si="17"/>
        <v>4.3</v>
      </c>
      <c r="M13" s="13">
        <f t="shared" si="18"/>
        <v>137.31627906976746</v>
      </c>
      <c r="N13" s="13">
        <f t="shared" si="19"/>
        <v>34.200000000000003</v>
      </c>
      <c r="O13" s="13">
        <f t="shared" si="20"/>
        <v>49.487165738450273</v>
      </c>
      <c r="P13" s="13">
        <f t="shared" si="21"/>
        <v>59.2</v>
      </c>
      <c r="Q13" s="13">
        <f t="shared" si="22"/>
        <v>108.68716573845028</v>
      </c>
    </row>
    <row r="14" spans="1:17" ht="25.5" x14ac:dyDescent="0.15">
      <c r="A14" s="1">
        <v>230</v>
      </c>
      <c r="B14" s="9">
        <v>4.8</v>
      </c>
      <c r="C14" s="1">
        <v>1.8</v>
      </c>
      <c r="D14" s="10">
        <f t="shared" si="11"/>
        <v>274.92</v>
      </c>
      <c r="E14" s="10">
        <f t="shared" si="12"/>
        <v>131.48611111111111</v>
      </c>
      <c r="F14" s="11">
        <f t="shared" si="13"/>
        <v>0.45685011091158761</v>
      </c>
      <c r="G14" s="12">
        <f t="shared" si="14"/>
        <v>0.79999999999999993</v>
      </c>
      <c r="H14" s="14">
        <f t="shared" si="15"/>
        <v>206.57291666666666</v>
      </c>
      <c r="I14" s="2"/>
      <c r="J14" s="13">
        <f t="shared" si="16"/>
        <v>13.767441860465118</v>
      </c>
      <c r="K14" s="13">
        <v>85</v>
      </c>
      <c r="L14" s="13">
        <f t="shared" si="17"/>
        <v>4.3</v>
      </c>
      <c r="M14" s="13">
        <f t="shared" si="18"/>
        <v>137.31627906976746</v>
      </c>
      <c r="N14" s="13">
        <f t="shared" si="19"/>
        <v>34.200000000000003</v>
      </c>
      <c r="O14" s="13">
        <f t="shared" si="20"/>
        <v>46.740543992493059</v>
      </c>
      <c r="P14" s="13">
        <f t="shared" si="21"/>
        <v>59.2</v>
      </c>
      <c r="Q14" s="13">
        <f t="shared" si="22"/>
        <v>105.94054399249306</v>
      </c>
    </row>
    <row r="15" spans="1:17" ht="25.5" x14ac:dyDescent="0.15">
      <c r="A15" s="1">
        <v>230</v>
      </c>
      <c r="B15" s="9">
        <v>5</v>
      </c>
      <c r="C15" s="1">
        <v>1.8</v>
      </c>
      <c r="D15" s="10">
        <f t="shared" si="11"/>
        <v>275.52</v>
      </c>
      <c r="E15" s="10">
        <f t="shared" si="12"/>
        <v>124</v>
      </c>
      <c r="F15" s="11">
        <f t="shared" si="13"/>
        <v>0.44645161290322583</v>
      </c>
      <c r="G15" s="12">
        <f t="shared" si="14"/>
        <v>0.83333333333333337</v>
      </c>
      <c r="H15" s="14">
        <f t="shared" si="15"/>
        <v>190.43200000000002</v>
      </c>
      <c r="I15" s="2"/>
      <c r="J15" s="13">
        <f t="shared" si="16"/>
        <v>13.767441860465118</v>
      </c>
      <c r="K15" s="13">
        <v>85</v>
      </c>
      <c r="L15" s="13">
        <f t="shared" si="17"/>
        <v>4.3</v>
      </c>
      <c r="M15" s="13">
        <f t="shared" si="18"/>
        <v>137.31627906976746</v>
      </c>
      <c r="N15" s="13">
        <f t="shared" si="19"/>
        <v>34.200000000000003</v>
      </c>
      <c r="O15" s="13">
        <f t="shared" si="20"/>
        <v>44.222837796244995</v>
      </c>
      <c r="P15" s="13">
        <f t="shared" si="21"/>
        <v>59.2</v>
      </c>
      <c r="Q15" s="13">
        <f t="shared" si="22"/>
        <v>103.42283779624501</v>
      </c>
    </row>
    <row r="16" spans="1:17" ht="25.5" x14ac:dyDescent="0.15">
      <c r="A16" s="1">
        <v>230</v>
      </c>
      <c r="B16" s="9">
        <v>5.2</v>
      </c>
      <c r="C16" s="1">
        <v>1.8</v>
      </c>
      <c r="D16" s="10">
        <f t="shared" si="11"/>
        <v>276.12</v>
      </c>
      <c r="E16" s="10">
        <f t="shared" si="12"/>
        <v>117.36094674556212</v>
      </c>
      <c r="F16" s="11">
        <f t="shared" si="13"/>
        <v>0.43611979429262882</v>
      </c>
      <c r="G16" s="12">
        <f t="shared" si="14"/>
        <v>0.8666666666666667</v>
      </c>
      <c r="H16" s="14">
        <f t="shared" si="15"/>
        <v>176.41875284478834</v>
      </c>
      <c r="I16" s="2"/>
      <c r="J16" s="13">
        <f t="shared" si="16"/>
        <v>13.767441860465118</v>
      </c>
      <c r="K16" s="13">
        <v>85</v>
      </c>
      <c r="L16" s="13">
        <f t="shared" si="17"/>
        <v>4.3</v>
      </c>
      <c r="M16" s="13">
        <f t="shared" si="18"/>
        <v>137.31627906976746</v>
      </c>
      <c r="N16" s="13">
        <f t="shared" si="19"/>
        <v>34.200000000000003</v>
      </c>
      <c r="O16" s="13">
        <f t="shared" si="20"/>
        <v>41.909343149017445</v>
      </c>
      <c r="P16" s="13">
        <f t="shared" si="21"/>
        <v>59.2</v>
      </c>
      <c r="Q16" s="13">
        <f t="shared" si="22"/>
        <v>101.10934314901745</v>
      </c>
    </row>
    <row r="17" spans="1:17" ht="25.5" x14ac:dyDescent="0.15">
      <c r="A17" s="1">
        <v>230</v>
      </c>
      <c r="B17" s="9">
        <v>5.4</v>
      </c>
      <c r="C17" s="1">
        <v>1.8</v>
      </c>
      <c r="D17" s="10">
        <f t="shared" si="11"/>
        <v>276.71999999999997</v>
      </c>
      <c r="E17" s="10">
        <f t="shared" si="12"/>
        <v>111.44581618655693</v>
      </c>
      <c r="F17" s="11">
        <f t="shared" si="13"/>
        <v>0.42587760326916446</v>
      </c>
      <c r="G17" s="12">
        <f t="shared" si="14"/>
        <v>0.9</v>
      </c>
      <c r="H17" s="14">
        <f t="shared" si="15"/>
        <v>164.18167962200883</v>
      </c>
      <c r="I17" s="2"/>
      <c r="J17" s="13">
        <f t="shared" si="16"/>
        <v>13.767441860465118</v>
      </c>
      <c r="K17" s="13">
        <v>85</v>
      </c>
      <c r="L17" s="13">
        <f t="shared" si="17"/>
        <v>4.3</v>
      </c>
      <c r="M17" s="13">
        <f t="shared" si="18"/>
        <v>137.31627906976746</v>
      </c>
      <c r="N17" s="13">
        <f t="shared" si="19"/>
        <v>34.200000000000003</v>
      </c>
      <c r="O17" s="13">
        <f t="shared" si="20"/>
        <v>39.778598470215563</v>
      </c>
      <c r="P17" s="13">
        <f t="shared" si="21"/>
        <v>59.2</v>
      </c>
      <c r="Q17" s="13">
        <f t="shared" si="22"/>
        <v>98.978598470215559</v>
      </c>
    </row>
    <row r="18" spans="1:17" ht="25.5" x14ac:dyDescent="0.15">
      <c r="A18" s="1">
        <v>230</v>
      </c>
      <c r="B18" s="9">
        <v>5.6</v>
      </c>
      <c r="C18" s="1">
        <v>1.8</v>
      </c>
      <c r="D18" s="10">
        <f t="shared" si="11"/>
        <v>277.32</v>
      </c>
      <c r="E18" s="10">
        <f t="shared" si="12"/>
        <v>106.15306122448982</v>
      </c>
      <c r="F18" s="11">
        <f t="shared" si="13"/>
        <v>0.4157454580409497</v>
      </c>
      <c r="G18" s="12">
        <f t="shared" si="14"/>
        <v>0.93333333333333324</v>
      </c>
      <c r="H18" s="14">
        <f t="shared" si="15"/>
        <v>153.43804664723035</v>
      </c>
      <c r="I18" s="2"/>
      <c r="J18" s="13">
        <f t="shared" si="16"/>
        <v>13.767441860465118</v>
      </c>
      <c r="K18" s="13">
        <v>85</v>
      </c>
      <c r="L18" s="13">
        <f t="shared" si="17"/>
        <v>4.3</v>
      </c>
      <c r="M18" s="13">
        <f t="shared" si="18"/>
        <v>137.31627906976746</v>
      </c>
      <c r="N18" s="13">
        <f t="shared" si="19"/>
        <v>34.200000000000003</v>
      </c>
      <c r="O18" s="13">
        <f t="shared" si="20"/>
        <v>37.811887181742975</v>
      </c>
      <c r="P18" s="13">
        <f t="shared" si="21"/>
        <v>59.2</v>
      </c>
      <c r="Q18" s="13">
        <f t="shared" si="22"/>
        <v>97.011887181742978</v>
      </c>
    </row>
    <row r="19" spans="1:17" ht="25.5" x14ac:dyDescent="0.15">
      <c r="A19" s="1">
        <v>230</v>
      </c>
      <c r="B19" s="9">
        <v>5.8</v>
      </c>
      <c r="C19" s="1">
        <v>1.8</v>
      </c>
      <c r="D19" s="10">
        <f t="shared" si="11"/>
        <v>277.92</v>
      </c>
      <c r="E19" s="10">
        <f t="shared" si="12"/>
        <v>101.39833531510106</v>
      </c>
      <c r="F19" s="11">
        <f t="shared" si="13"/>
        <v>0.4057413574745532</v>
      </c>
      <c r="G19" s="12">
        <f t="shared" si="14"/>
        <v>0.96666666666666667</v>
      </c>
      <c r="H19" s="14">
        <f t="shared" si="15"/>
        <v>143.95850588380006</v>
      </c>
      <c r="I19" s="2"/>
      <c r="J19" s="13">
        <f t="shared" si="16"/>
        <v>13.767441860465118</v>
      </c>
      <c r="K19" s="13">
        <v>85</v>
      </c>
      <c r="L19" s="13">
        <f t="shared" si="17"/>
        <v>4.3</v>
      </c>
      <c r="M19" s="13">
        <f t="shared" si="18"/>
        <v>137.31627906976746</v>
      </c>
      <c r="N19" s="13">
        <f t="shared" si="19"/>
        <v>34.200000000000003</v>
      </c>
      <c r="O19" s="13">
        <f t="shared" si="20"/>
        <v>35.99282707560031</v>
      </c>
      <c r="P19" s="13">
        <f t="shared" si="21"/>
        <v>59.2</v>
      </c>
      <c r="Q19" s="13">
        <f t="shared" si="22"/>
        <v>95.19282707560032</v>
      </c>
    </row>
    <row r="20" spans="1:17" ht="25.5" x14ac:dyDescent="0.15">
      <c r="A20" s="1">
        <v>230</v>
      </c>
      <c r="B20" s="9">
        <v>6</v>
      </c>
      <c r="C20" s="1">
        <v>1.8</v>
      </c>
      <c r="D20" s="10">
        <f t="shared" si="11"/>
        <v>278.52</v>
      </c>
      <c r="E20" s="10">
        <f t="shared" si="12"/>
        <v>97.111111111111114</v>
      </c>
      <c r="F20" s="11">
        <f t="shared" si="13"/>
        <v>0.39588100686498856</v>
      </c>
      <c r="G20" s="12">
        <f t="shared" si="14"/>
        <v>1</v>
      </c>
      <c r="H20" s="14">
        <f t="shared" si="15"/>
        <v>135.55555555555554</v>
      </c>
      <c r="I20" s="2"/>
      <c r="J20" s="13">
        <f t="shared" si="16"/>
        <v>13.767441860465118</v>
      </c>
      <c r="K20" s="13">
        <v>85</v>
      </c>
      <c r="L20" s="13">
        <f t="shared" si="17"/>
        <v>4.3</v>
      </c>
      <c r="M20" s="13">
        <f t="shared" si="18"/>
        <v>137.31627906976746</v>
      </c>
      <c r="N20" s="13">
        <f t="shared" si="19"/>
        <v>34.200000000000003</v>
      </c>
      <c r="O20" s="13">
        <f t="shared" si="20"/>
        <v>34.307029585798823</v>
      </c>
      <c r="P20" s="13">
        <f t="shared" si="21"/>
        <v>59.2</v>
      </c>
      <c r="Q20" s="13">
        <f t="shared" si="22"/>
        <v>93.507029585798819</v>
      </c>
    </row>
    <row r="22" spans="1:17" ht="25.5" x14ac:dyDescent="0.15">
      <c r="A22" s="1" t="s">
        <v>0</v>
      </c>
      <c r="B22" s="1" t="s">
        <v>2</v>
      </c>
      <c r="C22" s="1" t="s">
        <v>4</v>
      </c>
      <c r="D22" s="1" t="s">
        <v>20</v>
      </c>
      <c r="E22" s="7" t="s">
        <v>21</v>
      </c>
      <c r="F22" s="5" t="s">
        <v>15</v>
      </c>
      <c r="G22" s="8" t="s">
        <v>17</v>
      </c>
      <c r="H22" s="15" t="s">
        <v>22</v>
      </c>
      <c r="I22" s="2"/>
      <c r="J22" s="1" t="s">
        <v>6</v>
      </c>
      <c r="K22" s="1" t="s">
        <v>0</v>
      </c>
      <c r="L22" s="1" t="s">
        <v>4</v>
      </c>
      <c r="M22" s="1" t="s">
        <v>9</v>
      </c>
      <c r="N22" s="1" t="s">
        <v>11</v>
      </c>
      <c r="O22" s="1" t="s">
        <v>12</v>
      </c>
      <c r="P22" s="1" t="s">
        <v>13</v>
      </c>
      <c r="Q22" s="16" t="s">
        <v>14</v>
      </c>
    </row>
    <row r="23" spans="1:17" ht="25.5" x14ac:dyDescent="0.15">
      <c r="A23" s="1">
        <v>230</v>
      </c>
      <c r="B23" s="1">
        <v>3</v>
      </c>
      <c r="C23" s="1">
        <v>2</v>
      </c>
      <c r="D23" s="10">
        <f t="shared" ref="D23:D24" si="23">A23+$B$3*$F$3*(B23-3)+$D$3*$H$3*(C23-0.5)</f>
        <v>275.60000000000002</v>
      </c>
      <c r="E23" s="10">
        <f t="shared" ref="E23:E24" si="24">(2000+200+B23*B23*C23*20)/(B23*B23)</f>
        <v>284.44444444444446</v>
      </c>
      <c r="F23" s="11">
        <f t="shared" ref="F23:F24" si="25">(1000+200*1.3+200*0.62)/(2000+200+B23*B23*C23*20)</f>
        <v>0.54062500000000002</v>
      </c>
      <c r="G23" s="12">
        <f t="shared" ref="G23:G24" si="26">B23/6</f>
        <v>0.5</v>
      </c>
      <c r="H23" s="14">
        <f>E23*(1+6*F23/B23)</f>
        <v>592</v>
      </c>
      <c r="I23" s="2"/>
      <c r="J23" s="13">
        <f>(19*C23+10*2.5)/(C23+2.5)</f>
        <v>14</v>
      </c>
      <c r="K23" s="13">
        <v>85</v>
      </c>
      <c r="L23" s="13">
        <f t="shared" ref="L23:L24" si="27">C23+2.5</f>
        <v>4.5</v>
      </c>
      <c r="M23" s="13">
        <f t="shared" ref="M23:M24" si="28">K23+$M$3*J23*(L23-0.5)</f>
        <v>141</v>
      </c>
      <c r="N23" s="13">
        <f t="shared" ref="N23:N24" si="29">$H$3*C23</f>
        <v>38</v>
      </c>
      <c r="O23" s="13">
        <f t="shared" ref="O23:O24" si="30">((E23-N23)*B23*B23)/(B23+2*2.5*$O$3)/(B23+2*2.5*$O$3)</f>
        <v>84.4449732302201</v>
      </c>
      <c r="P23" s="13">
        <f t="shared" ref="P23:P24" si="31">$H$3*C23+10*2.5</f>
        <v>63</v>
      </c>
      <c r="Q23" s="13">
        <f t="shared" ref="Q23:Q24" si="32">O23+P23</f>
        <v>147.44497323022011</v>
      </c>
    </row>
    <row r="24" spans="1:17" ht="25.5" x14ac:dyDescent="0.15">
      <c r="A24" s="1">
        <v>230</v>
      </c>
      <c r="B24" s="1">
        <v>3.2</v>
      </c>
      <c r="C24" s="1">
        <v>2</v>
      </c>
      <c r="D24" s="10">
        <f t="shared" si="23"/>
        <v>276.2</v>
      </c>
      <c r="E24" s="10">
        <f t="shared" si="24"/>
        <v>254.84374999999994</v>
      </c>
      <c r="F24" s="11">
        <f t="shared" si="25"/>
        <v>0.53034947884733297</v>
      </c>
      <c r="G24" s="12">
        <f t="shared" si="26"/>
        <v>0.53333333333333333</v>
      </c>
      <c r="H24" s="14">
        <f t="shared" ref="H24" si="33">E24*(1+6*F24/B24)</f>
        <v>508.26171874999994</v>
      </c>
      <c r="I24" s="2"/>
      <c r="J24" s="13">
        <f>(19*C24+10*2.5)/(C24+2.5)</f>
        <v>14</v>
      </c>
      <c r="K24" s="13">
        <v>85</v>
      </c>
      <c r="L24" s="13">
        <f t="shared" si="27"/>
        <v>4.5</v>
      </c>
      <c r="M24" s="13">
        <f t="shared" si="28"/>
        <v>141</v>
      </c>
      <c r="N24" s="13">
        <f t="shared" si="29"/>
        <v>38</v>
      </c>
      <c r="O24" s="13">
        <f t="shared" si="30"/>
        <v>78.308272168220569</v>
      </c>
      <c r="P24" s="13">
        <f t="shared" si="31"/>
        <v>63</v>
      </c>
      <c r="Q24" s="13">
        <f t="shared" si="32"/>
        <v>141.30827216822058</v>
      </c>
    </row>
    <row r="25" spans="1:17" ht="25.5" x14ac:dyDescent="0.15">
      <c r="A25" s="1">
        <v>230</v>
      </c>
      <c r="B25" s="9">
        <v>3.4</v>
      </c>
      <c r="C25" s="1">
        <v>2</v>
      </c>
      <c r="D25" s="10">
        <f>A25+$B$3*$F$3*(B25-3)+$D$3*$H$3*(C25-0.5)</f>
        <v>276.8</v>
      </c>
      <c r="E25" s="10">
        <f>(2000+200+B25*B25*C25*20)/(B25*B25)</f>
        <v>230.31141868512114</v>
      </c>
      <c r="F25" s="11">
        <f>(1000+200*1.3+200*0.62)/(2000+200+B25*B25*C25*20)</f>
        <v>0.51983173076923073</v>
      </c>
      <c r="G25" s="12">
        <f>B25/6</f>
        <v>0.56666666666666665</v>
      </c>
      <c r="H25" s="14">
        <f>E25*(1+6*F25/B25)</f>
        <v>441.58762466924492</v>
      </c>
      <c r="I25" s="2"/>
      <c r="J25" s="13">
        <f>(19*C25+10*2.5)/(C25+2.5)</f>
        <v>14</v>
      </c>
      <c r="K25" s="13">
        <v>85</v>
      </c>
      <c r="L25" s="13">
        <f>C25+2.5</f>
        <v>4.5</v>
      </c>
      <c r="M25" s="13">
        <f>K25+$M$3*J25*(L25-0.5)</f>
        <v>141</v>
      </c>
      <c r="N25" s="13">
        <f>$H$3*C25</f>
        <v>38</v>
      </c>
      <c r="O25" s="13">
        <f>((E25-N25)*B25*B25)/(B25+2*2.5*$O$3)/(B25+2*2.5*$O$3)</f>
        <v>72.82799287483877</v>
      </c>
      <c r="P25" s="13">
        <f>$H$3*C25+10*2.5</f>
        <v>63</v>
      </c>
      <c r="Q25" s="13">
        <f>O25+P25</f>
        <v>135.82799287483877</v>
      </c>
    </row>
    <row r="26" spans="1:17" ht="25.5" x14ac:dyDescent="0.15">
      <c r="A26" s="1">
        <v>230</v>
      </c>
      <c r="B26" s="9">
        <v>3.6</v>
      </c>
      <c r="C26" s="1">
        <v>2</v>
      </c>
      <c r="D26" s="10">
        <f t="shared" ref="D26:D38" si="34">A26+$B$3*$F$3*(B26-3)+$D$3*$H$3*(C26-0.5)</f>
        <v>277.40000000000003</v>
      </c>
      <c r="E26" s="10">
        <f t="shared" ref="E26:E38" si="35">(2000+200+B26*B26*C26*20)/(B26*B26)</f>
        <v>209.75308641975309</v>
      </c>
      <c r="F26" s="11">
        <f t="shared" ref="F26:F38" si="36">(1000+200*1.3+200*0.62)/(2000+200+B26*B26*C26*20)</f>
        <v>0.50912301353737488</v>
      </c>
      <c r="G26" s="12">
        <f t="shared" ref="G26:G38" si="37">B26/6</f>
        <v>0.6</v>
      </c>
      <c r="H26" s="14">
        <f t="shared" ref="H26:H38" si="38">E26*(1+6*F26/B26)</f>
        <v>387.73662551440327</v>
      </c>
      <c r="I26" s="2"/>
      <c r="J26" s="13">
        <f t="shared" ref="J26:J38" si="39">(19*C26+10*2.5)/(C26+2.5)</f>
        <v>14</v>
      </c>
      <c r="K26" s="13">
        <v>85</v>
      </c>
      <c r="L26" s="13">
        <f t="shared" ref="L26:L38" si="40">C26+2.5</f>
        <v>4.5</v>
      </c>
      <c r="M26" s="13">
        <f t="shared" ref="M26:M38" si="41">K26+$M$3*J26*(L26-0.5)</f>
        <v>141</v>
      </c>
      <c r="N26" s="13">
        <f t="shared" ref="N26:N38" si="42">$H$3*C26</f>
        <v>38</v>
      </c>
      <c r="O26" s="13">
        <f t="shared" ref="O26:O38" si="43">((E26-N26)*B26*B26)/(B26+2*2.5*$O$3)/(B26+2*2.5*$O$3)</f>
        <v>67.91388417459622</v>
      </c>
      <c r="P26" s="13">
        <f t="shared" ref="P26:P38" si="44">$H$3*C26+10*2.5</f>
        <v>63</v>
      </c>
      <c r="Q26" s="13">
        <f t="shared" ref="Q26:Q38" si="45">O26+P26</f>
        <v>130.91388417459621</v>
      </c>
    </row>
    <row r="27" spans="1:17" ht="25.5" x14ac:dyDescent="0.15">
      <c r="A27" s="1">
        <v>230</v>
      </c>
      <c r="B27" s="9">
        <v>3.8</v>
      </c>
      <c r="C27" s="1">
        <v>2</v>
      </c>
      <c r="D27" s="10">
        <f t="shared" si="34"/>
        <v>278</v>
      </c>
      <c r="E27" s="10">
        <f t="shared" si="35"/>
        <v>192.35457063711911</v>
      </c>
      <c r="F27" s="11">
        <f t="shared" si="36"/>
        <v>0.49827188940092165</v>
      </c>
      <c r="G27" s="12">
        <f t="shared" si="37"/>
        <v>0.6333333333333333</v>
      </c>
      <c r="H27" s="14">
        <f t="shared" si="38"/>
        <v>343.68858434174081</v>
      </c>
      <c r="I27" s="2"/>
      <c r="J27" s="13">
        <f t="shared" si="39"/>
        <v>14</v>
      </c>
      <c r="K27" s="13">
        <v>85</v>
      </c>
      <c r="L27" s="13">
        <f t="shared" si="40"/>
        <v>4.5</v>
      </c>
      <c r="M27" s="13">
        <f t="shared" si="41"/>
        <v>141</v>
      </c>
      <c r="N27" s="13">
        <f t="shared" si="42"/>
        <v>38</v>
      </c>
      <c r="O27" s="13">
        <f t="shared" si="43"/>
        <v>63.490679912407188</v>
      </c>
      <c r="P27" s="13">
        <f t="shared" si="44"/>
        <v>63</v>
      </c>
      <c r="Q27" s="13">
        <f t="shared" si="45"/>
        <v>126.49067991240719</v>
      </c>
    </row>
    <row r="28" spans="1:17" ht="25.5" x14ac:dyDescent="0.15">
      <c r="A28" s="1">
        <v>230</v>
      </c>
      <c r="B28" s="9">
        <v>4</v>
      </c>
      <c r="C28" s="1">
        <v>2</v>
      </c>
      <c r="D28" s="10">
        <f t="shared" si="34"/>
        <v>278.60000000000002</v>
      </c>
      <c r="E28" s="10">
        <f t="shared" si="35"/>
        <v>177.5</v>
      </c>
      <c r="F28" s="11">
        <f t="shared" si="36"/>
        <v>0.48732394366197185</v>
      </c>
      <c r="G28" s="12">
        <f t="shared" si="37"/>
        <v>0.66666666666666663</v>
      </c>
      <c r="H28" s="14">
        <f t="shared" si="38"/>
        <v>307.25</v>
      </c>
      <c r="I28" s="2"/>
      <c r="J28" s="13">
        <f t="shared" si="39"/>
        <v>14</v>
      </c>
      <c r="K28" s="13">
        <v>85</v>
      </c>
      <c r="L28" s="13">
        <f t="shared" si="40"/>
        <v>4.5</v>
      </c>
      <c r="M28" s="13">
        <f t="shared" si="41"/>
        <v>141</v>
      </c>
      <c r="N28" s="13">
        <f t="shared" si="42"/>
        <v>38</v>
      </c>
      <c r="O28" s="13">
        <f t="shared" si="43"/>
        <v>59.495210329029575</v>
      </c>
      <c r="P28" s="13">
        <f t="shared" si="44"/>
        <v>63</v>
      </c>
      <c r="Q28" s="13">
        <f t="shared" si="45"/>
        <v>122.49521032902958</v>
      </c>
    </row>
    <row r="29" spans="1:17" ht="25.5" x14ac:dyDescent="0.15">
      <c r="A29" s="1">
        <v>230</v>
      </c>
      <c r="B29" s="9">
        <v>4.2</v>
      </c>
      <c r="C29" s="1">
        <v>2</v>
      </c>
      <c r="D29" s="10">
        <f t="shared" si="34"/>
        <v>279.2</v>
      </c>
      <c r="E29" s="10">
        <f t="shared" si="35"/>
        <v>164.71655328798184</v>
      </c>
      <c r="F29" s="11">
        <f t="shared" si="36"/>
        <v>0.47632158590308371</v>
      </c>
      <c r="G29" s="12">
        <f t="shared" si="37"/>
        <v>0.70000000000000007</v>
      </c>
      <c r="H29" s="14">
        <f t="shared" si="38"/>
        <v>276.79948169744085</v>
      </c>
      <c r="I29" s="2"/>
      <c r="J29" s="13">
        <f t="shared" si="39"/>
        <v>14</v>
      </c>
      <c r="K29" s="13">
        <v>85</v>
      </c>
      <c r="L29" s="13">
        <f t="shared" si="40"/>
        <v>4.5</v>
      </c>
      <c r="M29" s="13">
        <f t="shared" si="41"/>
        <v>141</v>
      </c>
      <c r="N29" s="13">
        <f t="shared" si="42"/>
        <v>38</v>
      </c>
      <c r="O29" s="13">
        <f t="shared" si="43"/>
        <v>55.874142698682988</v>
      </c>
      <c r="P29" s="13">
        <f t="shared" si="44"/>
        <v>63</v>
      </c>
      <c r="Q29" s="13">
        <f t="shared" si="45"/>
        <v>118.87414269868299</v>
      </c>
    </row>
    <row r="30" spans="1:17" ht="25.5" x14ac:dyDescent="0.15">
      <c r="A30" s="1">
        <v>230</v>
      </c>
      <c r="B30" s="9">
        <v>4.4000000000000004</v>
      </c>
      <c r="C30" s="1">
        <v>2</v>
      </c>
      <c r="D30" s="10">
        <f t="shared" si="34"/>
        <v>279.8</v>
      </c>
      <c r="E30" s="10">
        <f t="shared" si="35"/>
        <v>153.63636363636363</v>
      </c>
      <c r="F30" s="11">
        <f t="shared" si="36"/>
        <v>0.46530392684238836</v>
      </c>
      <c r="G30" s="12">
        <f t="shared" si="37"/>
        <v>0.73333333333333339</v>
      </c>
      <c r="H30" s="14">
        <f t="shared" si="38"/>
        <v>251.11945905334332</v>
      </c>
      <c r="I30" s="2"/>
      <c r="J30" s="13">
        <f t="shared" si="39"/>
        <v>14</v>
      </c>
      <c r="K30" s="13">
        <v>85</v>
      </c>
      <c r="L30" s="13">
        <f t="shared" si="40"/>
        <v>4.5</v>
      </c>
      <c r="M30" s="13">
        <f t="shared" si="41"/>
        <v>141</v>
      </c>
      <c r="N30" s="13">
        <f t="shared" si="42"/>
        <v>38</v>
      </c>
      <c r="O30" s="13">
        <f t="shared" si="43"/>
        <v>52.582199321795045</v>
      </c>
      <c r="P30" s="13">
        <f t="shared" si="44"/>
        <v>63</v>
      </c>
      <c r="Q30" s="13">
        <f t="shared" si="45"/>
        <v>115.58219932179504</v>
      </c>
    </row>
    <row r="31" spans="1:17" ht="25.5" x14ac:dyDescent="0.15">
      <c r="A31" s="1">
        <v>230</v>
      </c>
      <c r="B31" s="9">
        <v>4.5999999999999996</v>
      </c>
      <c r="C31" s="1">
        <v>2</v>
      </c>
      <c r="D31" s="10">
        <f t="shared" si="34"/>
        <v>280.40000000000003</v>
      </c>
      <c r="E31" s="10">
        <f t="shared" si="35"/>
        <v>143.96975425330814</v>
      </c>
      <c r="F31" s="11">
        <f t="shared" si="36"/>
        <v>0.45430672268907568</v>
      </c>
      <c r="G31" s="12">
        <f t="shared" si="37"/>
        <v>0.76666666666666661</v>
      </c>
      <c r="H31" s="14">
        <f t="shared" si="38"/>
        <v>229.28248541135864</v>
      </c>
      <c r="I31" s="2"/>
      <c r="J31" s="13">
        <f t="shared" si="39"/>
        <v>14</v>
      </c>
      <c r="K31" s="13">
        <v>85</v>
      </c>
      <c r="L31" s="13">
        <f t="shared" si="40"/>
        <v>4.5</v>
      </c>
      <c r="M31" s="13">
        <f t="shared" si="41"/>
        <v>141</v>
      </c>
      <c r="N31" s="13">
        <f t="shared" si="42"/>
        <v>38</v>
      </c>
      <c r="O31" s="13">
        <f t="shared" si="43"/>
        <v>49.580741006895991</v>
      </c>
      <c r="P31" s="13">
        <f t="shared" si="44"/>
        <v>63</v>
      </c>
      <c r="Q31" s="13">
        <f t="shared" si="45"/>
        <v>112.58074100689599</v>
      </c>
    </row>
    <row r="32" spans="1:17" ht="25.5" x14ac:dyDescent="0.15">
      <c r="A32" s="1">
        <v>230</v>
      </c>
      <c r="B32" s="9">
        <v>4.8</v>
      </c>
      <c r="C32" s="1">
        <v>2</v>
      </c>
      <c r="D32" s="10">
        <f t="shared" si="34"/>
        <v>281</v>
      </c>
      <c r="E32" s="10">
        <f t="shared" si="35"/>
        <v>135.48611111111111</v>
      </c>
      <c r="F32" s="11">
        <f t="shared" si="36"/>
        <v>0.44336237826755509</v>
      </c>
      <c r="G32" s="12">
        <f t="shared" si="37"/>
        <v>0.79999999999999993</v>
      </c>
      <c r="H32" s="14">
        <f t="shared" si="38"/>
        <v>210.57291666666666</v>
      </c>
      <c r="I32" s="2"/>
      <c r="J32" s="13">
        <f t="shared" si="39"/>
        <v>14</v>
      </c>
      <c r="K32" s="13">
        <v>85</v>
      </c>
      <c r="L32" s="13">
        <f t="shared" si="40"/>
        <v>4.5</v>
      </c>
      <c r="M32" s="13">
        <f t="shared" si="41"/>
        <v>141</v>
      </c>
      <c r="N32" s="13">
        <f t="shared" si="42"/>
        <v>38</v>
      </c>
      <c r="O32" s="13">
        <f t="shared" si="43"/>
        <v>46.836632824616508</v>
      </c>
      <c r="P32" s="13">
        <f t="shared" si="44"/>
        <v>63</v>
      </c>
      <c r="Q32" s="13">
        <f t="shared" si="45"/>
        <v>109.83663282461652</v>
      </c>
    </row>
    <row r="33" spans="1:17" ht="25.5" x14ac:dyDescent="0.15">
      <c r="A33" s="1">
        <v>230</v>
      </c>
      <c r="B33" s="9">
        <v>5</v>
      </c>
      <c r="C33" s="1">
        <v>2</v>
      </c>
      <c r="D33" s="10">
        <f t="shared" si="34"/>
        <v>281.60000000000002</v>
      </c>
      <c r="E33" s="10">
        <f t="shared" si="35"/>
        <v>128</v>
      </c>
      <c r="F33" s="11">
        <f t="shared" si="36"/>
        <v>0.4325</v>
      </c>
      <c r="G33" s="12">
        <f t="shared" si="37"/>
        <v>0.83333333333333337</v>
      </c>
      <c r="H33" s="14">
        <f t="shared" si="38"/>
        <v>194.43199999999999</v>
      </c>
      <c r="I33" s="2"/>
      <c r="J33" s="13">
        <f t="shared" si="39"/>
        <v>14</v>
      </c>
      <c r="K33" s="13">
        <v>85</v>
      </c>
      <c r="L33" s="13">
        <f t="shared" si="40"/>
        <v>4.5</v>
      </c>
      <c r="M33" s="13">
        <f t="shared" si="41"/>
        <v>141</v>
      </c>
      <c r="N33" s="13">
        <f t="shared" si="42"/>
        <v>38</v>
      </c>
      <c r="O33" s="13">
        <f t="shared" si="43"/>
        <v>44.321329639889193</v>
      </c>
      <c r="P33" s="13">
        <f t="shared" si="44"/>
        <v>63</v>
      </c>
      <c r="Q33" s="13">
        <f t="shared" si="45"/>
        <v>107.3213296398892</v>
      </c>
    </row>
    <row r="34" spans="1:17" ht="25.5" x14ac:dyDescent="0.15">
      <c r="A34" s="1">
        <v>230</v>
      </c>
      <c r="B34" s="9">
        <v>5.2</v>
      </c>
      <c r="C34" s="1">
        <v>2</v>
      </c>
      <c r="D34" s="10">
        <f t="shared" si="34"/>
        <v>282.2</v>
      </c>
      <c r="E34" s="10">
        <f t="shared" si="35"/>
        <v>121.36094674556213</v>
      </c>
      <c r="F34" s="11">
        <f t="shared" si="36"/>
        <v>0.4217454900048756</v>
      </c>
      <c r="G34" s="12">
        <f t="shared" si="37"/>
        <v>0.8666666666666667</v>
      </c>
      <c r="H34" s="14">
        <f t="shared" si="38"/>
        <v>180.41875284478834</v>
      </c>
      <c r="I34" s="2"/>
      <c r="J34" s="13">
        <f t="shared" si="39"/>
        <v>14</v>
      </c>
      <c r="K34" s="13">
        <v>85</v>
      </c>
      <c r="L34" s="13">
        <f t="shared" si="40"/>
        <v>4.5</v>
      </c>
      <c r="M34" s="13">
        <f t="shared" si="41"/>
        <v>141</v>
      </c>
      <c r="N34" s="13">
        <f t="shared" si="42"/>
        <v>38</v>
      </c>
      <c r="O34" s="13">
        <f t="shared" si="43"/>
        <v>42.010134072615863</v>
      </c>
      <c r="P34" s="13">
        <f t="shared" si="44"/>
        <v>63</v>
      </c>
      <c r="Q34" s="13">
        <f t="shared" si="45"/>
        <v>105.01013407261587</v>
      </c>
    </row>
    <row r="35" spans="1:17" ht="25.5" x14ac:dyDescent="0.15">
      <c r="A35" s="1">
        <v>230</v>
      </c>
      <c r="B35" s="9">
        <v>5.4</v>
      </c>
      <c r="C35" s="1">
        <v>2</v>
      </c>
      <c r="D35" s="10">
        <f t="shared" si="34"/>
        <v>282.8</v>
      </c>
      <c r="E35" s="10">
        <f t="shared" si="35"/>
        <v>115.44581618655691</v>
      </c>
      <c r="F35" s="11">
        <f t="shared" si="36"/>
        <v>0.41112167300380226</v>
      </c>
      <c r="G35" s="12">
        <f t="shared" si="37"/>
        <v>0.9</v>
      </c>
      <c r="H35" s="14">
        <f t="shared" si="38"/>
        <v>168.1816796220088</v>
      </c>
      <c r="I35" s="2"/>
      <c r="J35" s="13">
        <f t="shared" si="39"/>
        <v>14</v>
      </c>
      <c r="K35" s="13">
        <v>85</v>
      </c>
      <c r="L35" s="13">
        <f t="shared" si="40"/>
        <v>4.5</v>
      </c>
      <c r="M35" s="13">
        <f t="shared" si="41"/>
        <v>141</v>
      </c>
      <c r="N35" s="13">
        <f t="shared" si="42"/>
        <v>38</v>
      </c>
      <c r="O35" s="13">
        <f t="shared" si="43"/>
        <v>39.881590710919298</v>
      </c>
      <c r="P35" s="13">
        <f t="shared" si="44"/>
        <v>63</v>
      </c>
      <c r="Q35" s="13">
        <f t="shared" si="45"/>
        <v>102.8815907109193</v>
      </c>
    </row>
    <row r="36" spans="1:17" ht="25.5" x14ac:dyDescent="0.15">
      <c r="A36" s="1">
        <v>230</v>
      </c>
      <c r="B36" s="9">
        <v>5.6</v>
      </c>
      <c r="C36" s="1">
        <v>2</v>
      </c>
      <c r="D36" s="10">
        <f t="shared" si="34"/>
        <v>283.40000000000003</v>
      </c>
      <c r="E36" s="10">
        <f t="shared" si="35"/>
        <v>110.1530612244898</v>
      </c>
      <c r="F36" s="11">
        <f t="shared" si="36"/>
        <v>0.40064844835572028</v>
      </c>
      <c r="G36" s="12">
        <f t="shared" si="37"/>
        <v>0.93333333333333324</v>
      </c>
      <c r="H36" s="14">
        <f t="shared" si="38"/>
        <v>157.43804664723035</v>
      </c>
      <c r="I36" s="2"/>
      <c r="J36" s="13">
        <f t="shared" si="39"/>
        <v>14</v>
      </c>
      <c r="K36" s="13">
        <v>85</v>
      </c>
      <c r="L36" s="13">
        <f t="shared" si="40"/>
        <v>4.5</v>
      </c>
      <c r="M36" s="13">
        <f t="shared" si="41"/>
        <v>141</v>
      </c>
      <c r="N36" s="13">
        <f t="shared" si="42"/>
        <v>38</v>
      </c>
      <c r="O36" s="13">
        <f t="shared" si="43"/>
        <v>37.916988720268954</v>
      </c>
      <c r="P36" s="13">
        <f t="shared" si="44"/>
        <v>63</v>
      </c>
      <c r="Q36" s="13">
        <f t="shared" si="45"/>
        <v>100.91698872026896</v>
      </c>
    </row>
    <row r="37" spans="1:17" ht="25.5" x14ac:dyDescent="0.15">
      <c r="A37" s="1">
        <v>230</v>
      </c>
      <c r="B37" s="9">
        <v>5.8</v>
      </c>
      <c r="C37" s="1">
        <v>2</v>
      </c>
      <c r="D37" s="10">
        <f t="shared" si="34"/>
        <v>284</v>
      </c>
      <c r="E37" s="10">
        <f t="shared" si="35"/>
        <v>105.39833531510106</v>
      </c>
      <c r="F37" s="11">
        <f t="shared" si="36"/>
        <v>0.39034296028880866</v>
      </c>
      <c r="G37" s="12">
        <f t="shared" si="37"/>
        <v>0.96666666666666667</v>
      </c>
      <c r="H37" s="14">
        <f t="shared" si="38"/>
        <v>147.95850588380006</v>
      </c>
      <c r="I37" s="2"/>
      <c r="J37" s="13">
        <f t="shared" si="39"/>
        <v>14</v>
      </c>
      <c r="K37" s="13">
        <v>85</v>
      </c>
      <c r="L37" s="13">
        <f t="shared" si="40"/>
        <v>4.5</v>
      </c>
      <c r="M37" s="13">
        <f t="shared" si="41"/>
        <v>141</v>
      </c>
      <c r="N37" s="13">
        <f t="shared" si="42"/>
        <v>38</v>
      </c>
      <c r="O37" s="13">
        <f t="shared" si="43"/>
        <v>36.099951238444007</v>
      </c>
      <c r="P37" s="13">
        <f t="shared" si="44"/>
        <v>63</v>
      </c>
      <c r="Q37" s="13">
        <f t="shared" si="45"/>
        <v>99.099951238444007</v>
      </c>
    </row>
    <row r="38" spans="1:17" ht="25.5" x14ac:dyDescent="0.15">
      <c r="A38" s="1">
        <v>230</v>
      </c>
      <c r="B38" s="9">
        <v>6</v>
      </c>
      <c r="C38" s="1">
        <v>2</v>
      </c>
      <c r="D38" s="10">
        <f t="shared" si="34"/>
        <v>284.60000000000002</v>
      </c>
      <c r="E38" s="10">
        <f t="shared" si="35"/>
        <v>101.11111111111111</v>
      </c>
      <c r="F38" s="11">
        <f t="shared" si="36"/>
        <v>0.3802197802197802</v>
      </c>
      <c r="G38" s="12">
        <f t="shared" si="37"/>
        <v>1</v>
      </c>
      <c r="H38" s="14">
        <f t="shared" si="38"/>
        <v>139.55555555555557</v>
      </c>
      <c r="I38" s="2"/>
      <c r="J38" s="13">
        <f t="shared" si="39"/>
        <v>14</v>
      </c>
      <c r="K38" s="13">
        <v>85</v>
      </c>
      <c r="L38" s="13">
        <f t="shared" si="40"/>
        <v>4.5</v>
      </c>
      <c r="M38" s="13">
        <f t="shared" si="41"/>
        <v>141</v>
      </c>
      <c r="N38" s="13">
        <f t="shared" si="42"/>
        <v>38</v>
      </c>
      <c r="O38" s="13">
        <f t="shared" si="43"/>
        <v>34.416094674556213</v>
      </c>
      <c r="P38" s="13">
        <f t="shared" si="44"/>
        <v>63</v>
      </c>
      <c r="Q38" s="13">
        <f t="shared" si="45"/>
        <v>97.416094674556206</v>
      </c>
    </row>
    <row r="40" spans="1:17" ht="25.5" x14ac:dyDescent="0.15">
      <c r="A40" s="1" t="s">
        <v>0</v>
      </c>
      <c r="B40" s="1" t="s">
        <v>2</v>
      </c>
      <c r="C40" s="1" t="s">
        <v>4</v>
      </c>
      <c r="D40" s="1" t="s">
        <v>20</v>
      </c>
      <c r="E40" s="7" t="s">
        <v>21</v>
      </c>
      <c r="F40" s="5" t="s">
        <v>15</v>
      </c>
      <c r="G40" s="8" t="s">
        <v>17</v>
      </c>
      <c r="H40" s="15" t="s">
        <v>22</v>
      </c>
      <c r="I40" s="2"/>
      <c r="J40" s="1" t="s">
        <v>6</v>
      </c>
      <c r="K40" s="1" t="s">
        <v>0</v>
      </c>
      <c r="L40" s="1" t="s">
        <v>4</v>
      </c>
      <c r="M40" s="1" t="s">
        <v>9</v>
      </c>
      <c r="N40" s="1" t="s">
        <v>11</v>
      </c>
      <c r="O40" s="1" t="s">
        <v>12</v>
      </c>
      <c r="P40" s="1" t="s">
        <v>13</v>
      </c>
      <c r="Q40" s="16" t="s">
        <v>14</v>
      </c>
    </row>
    <row r="41" spans="1:17" ht="25.5" x14ac:dyDescent="0.15">
      <c r="A41" s="1">
        <v>230</v>
      </c>
      <c r="B41" s="1">
        <v>3</v>
      </c>
      <c r="C41" s="1">
        <v>3</v>
      </c>
      <c r="D41" s="10">
        <f t="shared" ref="D41:D42" si="46">A41+$B$3*$F$3*(B41-3)+$D$3*$H$3*(C41-0.5)</f>
        <v>306</v>
      </c>
      <c r="E41" s="10">
        <f t="shared" ref="E41:E42" si="47">(2000+200+B41*B41*C41*20)/(B41*B41)</f>
        <v>304.44444444444446</v>
      </c>
      <c r="F41" s="11">
        <f t="shared" ref="F41:F42" si="48">(1000+200*1.3+200*0.62)/(2000+200+B41*B41*C41*20)</f>
        <v>0.50510948905109487</v>
      </c>
      <c r="G41" s="12">
        <f t="shared" ref="G41:G42" si="49">B41/6</f>
        <v>0.5</v>
      </c>
      <c r="H41" s="14">
        <f>E41*(1+6*F41/B41)</f>
        <v>612</v>
      </c>
      <c r="I41" s="2"/>
      <c r="J41" s="13">
        <f>(19*C41+10*2.5)/(C41+2.5)</f>
        <v>14.909090909090908</v>
      </c>
      <c r="K41" s="13">
        <v>85</v>
      </c>
      <c r="L41" s="13">
        <f t="shared" ref="L41:L42" si="50">C41+2.5</f>
        <v>5.5</v>
      </c>
      <c r="M41" s="13">
        <f t="shared" ref="M41:M42" si="51">K41+$M$3*J41*(L41-0.5)</f>
        <v>159.54545454545456</v>
      </c>
      <c r="N41" s="13">
        <f t="shared" ref="N41:N42" si="52">$H$3*C41</f>
        <v>57</v>
      </c>
      <c r="O41" s="13">
        <f t="shared" ref="O41:O42" si="53">((E41-N41)*B41*B41)/(B41+2*2.5*$O$3)/(B41+2*2.5*$O$3)</f>
        <v>84.787626412849505</v>
      </c>
      <c r="P41" s="13">
        <f t="shared" ref="P41:P42" si="54">$H$3*C41+10*2.5</f>
        <v>82</v>
      </c>
      <c r="Q41" s="13">
        <f t="shared" ref="Q41:Q42" si="55">O41+P41</f>
        <v>166.78762641284951</v>
      </c>
    </row>
    <row r="42" spans="1:17" ht="25.5" x14ac:dyDescent="0.15">
      <c r="A42" s="1">
        <v>230</v>
      </c>
      <c r="B42" s="1">
        <v>3.2</v>
      </c>
      <c r="C42" s="1">
        <v>3</v>
      </c>
      <c r="D42" s="10">
        <f t="shared" si="46"/>
        <v>306.60000000000002</v>
      </c>
      <c r="E42" s="10">
        <f t="shared" si="47"/>
        <v>274.84374999999994</v>
      </c>
      <c r="F42" s="11">
        <f t="shared" si="48"/>
        <v>0.49175667993177941</v>
      </c>
      <c r="G42" s="12">
        <f t="shared" si="49"/>
        <v>0.53333333333333333</v>
      </c>
      <c r="H42" s="14">
        <f t="shared" ref="H42" si="56">E42*(1+6*F42/B42)</f>
        <v>528.26171874999989</v>
      </c>
      <c r="I42" s="2"/>
      <c r="J42" s="13">
        <f>(19*C42+10*2.5)/(C42+2.5)</f>
        <v>14.909090909090908</v>
      </c>
      <c r="K42" s="13">
        <v>85</v>
      </c>
      <c r="L42" s="13">
        <f t="shared" si="50"/>
        <v>5.5</v>
      </c>
      <c r="M42" s="13">
        <f t="shared" si="51"/>
        <v>159.54545454545456</v>
      </c>
      <c r="N42" s="13">
        <f t="shared" si="52"/>
        <v>57</v>
      </c>
      <c r="O42" s="13">
        <f t="shared" si="53"/>
        <v>78.669399810443238</v>
      </c>
      <c r="P42" s="13">
        <f t="shared" si="54"/>
        <v>82</v>
      </c>
      <c r="Q42" s="13">
        <f t="shared" si="55"/>
        <v>160.66939981044322</v>
      </c>
    </row>
    <row r="43" spans="1:17" ht="25.5" x14ac:dyDescent="0.15">
      <c r="A43" s="1">
        <v>230</v>
      </c>
      <c r="B43" s="9">
        <v>3.4</v>
      </c>
      <c r="C43" s="1">
        <v>3</v>
      </c>
      <c r="D43" s="10">
        <f>A43+$B$3*$F$3*(B43-3)+$D$3*$H$3*(C43-0.5)</f>
        <v>307.2</v>
      </c>
      <c r="E43" s="10">
        <f>(2000+200+B43*B43*C43*20)/(B43*B43)</f>
        <v>250.31141868512114</v>
      </c>
      <c r="F43" s="11">
        <f>(1000+200*1.3+200*0.62)/(2000+200+B43*B43*C43*20)</f>
        <v>0.47829693115841859</v>
      </c>
      <c r="G43" s="12">
        <f>B43/6</f>
        <v>0.56666666666666665</v>
      </c>
      <c r="H43" s="14">
        <f>E43*(1+6*F43/B43)</f>
        <v>461.58762466924492</v>
      </c>
      <c r="I43" s="2"/>
      <c r="J43" s="13">
        <f>(19*C43+10*2.5)/(C43+2.5)</f>
        <v>14.909090909090908</v>
      </c>
      <c r="K43" s="13">
        <v>85</v>
      </c>
      <c r="L43" s="13">
        <f>C43+2.5</f>
        <v>5.5</v>
      </c>
      <c r="M43" s="13">
        <f>K43+$M$3*J43*(L43-0.5)</f>
        <v>159.54545454545456</v>
      </c>
      <c r="N43" s="13">
        <f>$H$3*C43</f>
        <v>57</v>
      </c>
      <c r="O43" s="13">
        <f>((E43-N43)*B43*B43)/(B43+2*2.5*$O$3)/(B43+2*2.5*$O$3)</f>
        <v>73.206691099690829</v>
      </c>
      <c r="P43" s="13">
        <f>$H$3*C43+10*2.5</f>
        <v>82</v>
      </c>
      <c r="Q43" s="13">
        <f>O43+P43</f>
        <v>155.20669109969083</v>
      </c>
    </row>
    <row r="44" spans="1:17" ht="25.5" x14ac:dyDescent="0.15">
      <c r="A44" s="1">
        <v>230</v>
      </c>
      <c r="B44" s="9">
        <v>3.6</v>
      </c>
      <c r="C44" s="1">
        <v>3</v>
      </c>
      <c r="D44" s="10">
        <f t="shared" ref="D44:D56" si="57">A44+$B$3*$F$3*(B44-3)+$D$3*$H$3*(C44-0.5)</f>
        <v>307.8</v>
      </c>
      <c r="E44" s="10">
        <f t="shared" ref="E44:E56" si="58">(2000+200+B44*B44*C44*20)/(B44*B44)</f>
        <v>229.75308641975306</v>
      </c>
      <c r="F44" s="11">
        <f t="shared" ref="F44:F56" si="59">(1000+200*1.3+200*0.62)/(2000+200+B44*B44*C44*20)</f>
        <v>0.46480386888769482</v>
      </c>
      <c r="G44" s="12">
        <f t="shared" ref="G44:G56" si="60">B44/6</f>
        <v>0.6</v>
      </c>
      <c r="H44" s="14">
        <f t="shared" ref="H44:H56" si="61">E44*(1+6*F44/B44)</f>
        <v>407.73662551440327</v>
      </c>
      <c r="I44" s="2"/>
      <c r="J44" s="13">
        <f t="shared" ref="J44:J56" si="62">(19*C44+10*2.5)/(C44+2.5)</f>
        <v>14.909090909090908</v>
      </c>
      <c r="K44" s="13">
        <v>85</v>
      </c>
      <c r="L44" s="13">
        <f t="shared" ref="L44:L56" si="63">C44+2.5</f>
        <v>5.5</v>
      </c>
      <c r="M44" s="13">
        <f t="shared" ref="M44:M56" si="64">K44+$M$3*J44*(L44-0.5)</f>
        <v>159.54545454545456</v>
      </c>
      <c r="N44" s="13">
        <f t="shared" ref="N44:N56" si="65">$H$3*C44</f>
        <v>57</v>
      </c>
      <c r="O44" s="13">
        <f t="shared" ref="O44:O56" si="66">((E44-N44)*B44*B44)/(B44+2*2.5*$O$3)/(B44+2*2.5*$O$3)</f>
        <v>68.309299975210237</v>
      </c>
      <c r="P44" s="13">
        <f t="shared" ref="P44:P56" si="67">$H$3*C44+10*2.5</f>
        <v>82</v>
      </c>
      <c r="Q44" s="13">
        <f t="shared" ref="Q44:Q56" si="68">O44+P44</f>
        <v>150.30929997521025</v>
      </c>
    </row>
    <row r="45" spans="1:17" ht="25.5" x14ac:dyDescent="0.15">
      <c r="A45" s="1">
        <v>230</v>
      </c>
      <c r="B45" s="9">
        <v>3.8</v>
      </c>
      <c r="C45" s="1">
        <v>3</v>
      </c>
      <c r="D45" s="10">
        <f t="shared" si="57"/>
        <v>308.39999999999998</v>
      </c>
      <c r="E45" s="10">
        <f t="shared" si="58"/>
        <v>212.35457063711914</v>
      </c>
      <c r="F45" s="11">
        <f t="shared" si="59"/>
        <v>0.45134359509522565</v>
      </c>
      <c r="G45" s="12">
        <f t="shared" si="60"/>
        <v>0.6333333333333333</v>
      </c>
      <c r="H45" s="14">
        <f t="shared" si="61"/>
        <v>363.68858434174086</v>
      </c>
      <c r="I45" s="2"/>
      <c r="J45" s="13">
        <f t="shared" si="62"/>
        <v>14.909090909090908</v>
      </c>
      <c r="K45" s="13">
        <v>85</v>
      </c>
      <c r="L45" s="13">
        <f t="shared" si="63"/>
        <v>5.5</v>
      </c>
      <c r="M45" s="13">
        <f t="shared" si="64"/>
        <v>159.54545454545456</v>
      </c>
      <c r="N45" s="13">
        <f t="shared" si="65"/>
        <v>57</v>
      </c>
      <c r="O45" s="13">
        <f t="shared" si="66"/>
        <v>63.902010005519067</v>
      </c>
      <c r="P45" s="13">
        <f t="shared" si="67"/>
        <v>82</v>
      </c>
      <c r="Q45" s="13">
        <f t="shared" si="68"/>
        <v>145.90201000551906</v>
      </c>
    </row>
    <row r="46" spans="1:17" ht="25.5" x14ac:dyDescent="0.15">
      <c r="A46" s="1">
        <v>230</v>
      </c>
      <c r="B46" s="9">
        <v>4</v>
      </c>
      <c r="C46" s="1">
        <v>3</v>
      </c>
      <c r="D46" s="10">
        <f t="shared" si="57"/>
        <v>309</v>
      </c>
      <c r="E46" s="10">
        <f t="shared" si="58"/>
        <v>197.5</v>
      </c>
      <c r="F46" s="11">
        <f t="shared" si="59"/>
        <v>0.4379746835443038</v>
      </c>
      <c r="G46" s="12">
        <f t="shared" si="60"/>
        <v>0.66666666666666663</v>
      </c>
      <c r="H46" s="14">
        <f t="shared" si="61"/>
        <v>327.25</v>
      </c>
      <c r="I46" s="2"/>
      <c r="J46" s="13">
        <f t="shared" si="62"/>
        <v>14.909090909090908</v>
      </c>
      <c r="K46" s="13">
        <v>85</v>
      </c>
      <c r="L46" s="13">
        <f t="shared" si="63"/>
        <v>5.5</v>
      </c>
      <c r="M46" s="13">
        <f t="shared" si="64"/>
        <v>159.54545454545456</v>
      </c>
      <c r="N46" s="13">
        <f t="shared" si="65"/>
        <v>57</v>
      </c>
      <c r="O46" s="13">
        <f t="shared" si="66"/>
        <v>59.92169929196168</v>
      </c>
      <c r="P46" s="13">
        <f t="shared" si="67"/>
        <v>82</v>
      </c>
      <c r="Q46" s="13">
        <f t="shared" si="68"/>
        <v>141.92169929196169</v>
      </c>
    </row>
    <row r="47" spans="1:17" ht="25.5" x14ac:dyDescent="0.15">
      <c r="A47" s="1">
        <v>230</v>
      </c>
      <c r="B47" s="9">
        <v>4.2</v>
      </c>
      <c r="C47" s="1">
        <v>3</v>
      </c>
      <c r="D47" s="10">
        <f t="shared" si="57"/>
        <v>309.60000000000002</v>
      </c>
      <c r="E47" s="10">
        <f t="shared" si="58"/>
        <v>184.71655328798187</v>
      </c>
      <c r="F47" s="11">
        <f t="shared" si="59"/>
        <v>0.42474834274490547</v>
      </c>
      <c r="G47" s="12">
        <f t="shared" si="60"/>
        <v>0.70000000000000007</v>
      </c>
      <c r="H47" s="14">
        <f t="shared" si="61"/>
        <v>296.79948169744085</v>
      </c>
      <c r="I47" s="2"/>
      <c r="J47" s="13">
        <f t="shared" si="62"/>
        <v>14.909090909090908</v>
      </c>
      <c r="K47" s="13">
        <v>85</v>
      </c>
      <c r="L47" s="13">
        <f t="shared" si="63"/>
        <v>5.5</v>
      </c>
      <c r="M47" s="13">
        <f t="shared" si="64"/>
        <v>159.54545454545456</v>
      </c>
      <c r="N47" s="13">
        <f t="shared" si="65"/>
        <v>57</v>
      </c>
      <c r="O47" s="13">
        <f t="shared" si="66"/>
        <v>56.31508069177773</v>
      </c>
      <c r="P47" s="13">
        <f t="shared" si="67"/>
        <v>82</v>
      </c>
      <c r="Q47" s="13">
        <f t="shared" si="68"/>
        <v>138.31508069177772</v>
      </c>
    </row>
    <row r="48" spans="1:17" ht="25.5" x14ac:dyDescent="0.15">
      <c r="A48" s="1">
        <v>230</v>
      </c>
      <c r="B48" s="9">
        <v>4.4000000000000004</v>
      </c>
      <c r="C48" s="1">
        <v>3</v>
      </c>
      <c r="D48" s="10">
        <f t="shared" si="57"/>
        <v>310.2</v>
      </c>
      <c r="E48" s="10">
        <f t="shared" si="58"/>
        <v>173.63636363636363</v>
      </c>
      <c r="F48" s="11">
        <f t="shared" si="59"/>
        <v>0.41170871013802945</v>
      </c>
      <c r="G48" s="12">
        <f t="shared" si="60"/>
        <v>0.73333333333333339</v>
      </c>
      <c r="H48" s="14">
        <f t="shared" si="61"/>
        <v>271.11945905334335</v>
      </c>
      <c r="I48" s="2"/>
      <c r="J48" s="13">
        <f t="shared" si="62"/>
        <v>14.909090909090908</v>
      </c>
      <c r="K48" s="13">
        <v>85</v>
      </c>
      <c r="L48" s="13">
        <f t="shared" si="63"/>
        <v>5.5</v>
      </c>
      <c r="M48" s="13">
        <f t="shared" si="64"/>
        <v>159.54545454545456</v>
      </c>
      <c r="N48" s="13">
        <f t="shared" si="65"/>
        <v>57</v>
      </c>
      <c r="O48" s="13">
        <f t="shared" si="66"/>
        <v>53.036919598948934</v>
      </c>
      <c r="P48" s="13">
        <f t="shared" si="67"/>
        <v>82</v>
      </c>
      <c r="Q48" s="13">
        <f t="shared" si="68"/>
        <v>135.03691959894894</v>
      </c>
    </row>
    <row r="49" spans="1:17" ht="25.5" x14ac:dyDescent="0.15">
      <c r="A49" s="1">
        <v>230</v>
      </c>
      <c r="B49" s="9">
        <v>4.5999999999999996</v>
      </c>
      <c r="C49" s="1">
        <v>3</v>
      </c>
      <c r="D49" s="10">
        <f t="shared" si="57"/>
        <v>310.8</v>
      </c>
      <c r="E49" s="10">
        <f t="shared" si="58"/>
        <v>163.96975425330814</v>
      </c>
      <c r="F49" s="11">
        <f t="shared" si="59"/>
        <v>0.39889324417800326</v>
      </c>
      <c r="G49" s="12">
        <f t="shared" si="60"/>
        <v>0.76666666666666661</v>
      </c>
      <c r="H49" s="14">
        <f t="shared" si="61"/>
        <v>249.28248541135861</v>
      </c>
      <c r="I49" s="2"/>
      <c r="J49" s="13">
        <f t="shared" si="62"/>
        <v>14.909090909090908</v>
      </c>
      <c r="K49" s="13">
        <v>85</v>
      </c>
      <c r="L49" s="13">
        <f t="shared" si="63"/>
        <v>5.5</v>
      </c>
      <c r="M49" s="13">
        <f t="shared" si="64"/>
        <v>159.54545454545456</v>
      </c>
      <c r="N49" s="13">
        <f t="shared" si="65"/>
        <v>57</v>
      </c>
      <c r="O49" s="13">
        <f t="shared" si="66"/>
        <v>50.048617349124534</v>
      </c>
      <c r="P49" s="13">
        <f t="shared" si="67"/>
        <v>82</v>
      </c>
      <c r="Q49" s="13">
        <f t="shared" si="68"/>
        <v>132.04861734912453</v>
      </c>
    </row>
    <row r="50" spans="1:17" ht="25.5" x14ac:dyDescent="0.15">
      <c r="A50" s="1">
        <v>230</v>
      </c>
      <c r="B50" s="9">
        <v>4.8</v>
      </c>
      <c r="C50" s="1">
        <v>3</v>
      </c>
      <c r="D50" s="10">
        <f t="shared" si="57"/>
        <v>311.39999999999998</v>
      </c>
      <c r="E50" s="10">
        <f t="shared" si="58"/>
        <v>155.48611111111111</v>
      </c>
      <c r="F50" s="11">
        <f t="shared" si="59"/>
        <v>0.38633318445734705</v>
      </c>
      <c r="G50" s="12">
        <f t="shared" si="60"/>
        <v>0.79999999999999993</v>
      </c>
      <c r="H50" s="14">
        <f t="shared" si="61"/>
        <v>230.57291666666669</v>
      </c>
      <c r="I50" s="2"/>
      <c r="J50" s="13">
        <f t="shared" si="62"/>
        <v>14.909090909090908</v>
      </c>
      <c r="K50" s="13">
        <v>85</v>
      </c>
      <c r="L50" s="13">
        <f t="shared" si="63"/>
        <v>5.5</v>
      </c>
      <c r="M50" s="13">
        <f t="shared" si="64"/>
        <v>159.54545454545456</v>
      </c>
      <c r="N50" s="13">
        <f t="shared" si="65"/>
        <v>57</v>
      </c>
      <c r="O50" s="13">
        <f t="shared" si="66"/>
        <v>47.317076985233747</v>
      </c>
      <c r="P50" s="13">
        <f t="shared" si="67"/>
        <v>82</v>
      </c>
      <c r="Q50" s="13">
        <f t="shared" si="68"/>
        <v>129.31707698523374</v>
      </c>
    </row>
    <row r="51" spans="1:17" ht="25.5" x14ac:dyDescent="0.15">
      <c r="A51" s="1">
        <v>230</v>
      </c>
      <c r="B51" s="9">
        <v>5</v>
      </c>
      <c r="C51" s="1">
        <v>3</v>
      </c>
      <c r="D51" s="10">
        <f t="shared" si="57"/>
        <v>312</v>
      </c>
      <c r="E51" s="10">
        <f t="shared" si="58"/>
        <v>148</v>
      </c>
      <c r="F51" s="11">
        <f t="shared" si="59"/>
        <v>0.37405405405405406</v>
      </c>
      <c r="G51" s="12">
        <f t="shared" si="60"/>
        <v>0.83333333333333337</v>
      </c>
      <c r="H51" s="14">
        <f t="shared" si="61"/>
        <v>214.43200000000002</v>
      </c>
      <c r="I51" s="2"/>
      <c r="J51" s="13">
        <f t="shared" si="62"/>
        <v>14.909090909090908</v>
      </c>
      <c r="K51" s="13">
        <v>85</v>
      </c>
      <c r="L51" s="13">
        <f t="shared" si="63"/>
        <v>5.5</v>
      </c>
      <c r="M51" s="13">
        <f t="shared" si="64"/>
        <v>159.54545454545456</v>
      </c>
      <c r="N51" s="13">
        <f t="shared" si="65"/>
        <v>57</v>
      </c>
      <c r="O51" s="13">
        <f t="shared" si="66"/>
        <v>44.813788858110186</v>
      </c>
      <c r="P51" s="13">
        <f t="shared" si="67"/>
        <v>82</v>
      </c>
      <c r="Q51" s="13">
        <f t="shared" si="68"/>
        <v>126.81378885811019</v>
      </c>
    </row>
    <row r="52" spans="1:17" ht="25.5" x14ac:dyDescent="0.15">
      <c r="A52" s="1">
        <v>230</v>
      </c>
      <c r="B52" s="9">
        <v>5.2</v>
      </c>
      <c r="C52" s="1">
        <v>3</v>
      </c>
      <c r="D52" s="10">
        <f t="shared" si="57"/>
        <v>312.60000000000002</v>
      </c>
      <c r="E52" s="10">
        <f t="shared" si="58"/>
        <v>141.36094674556213</v>
      </c>
      <c r="F52" s="11">
        <f t="shared" si="59"/>
        <v>0.36207618250313939</v>
      </c>
      <c r="G52" s="12">
        <f t="shared" si="60"/>
        <v>0.8666666666666667</v>
      </c>
      <c r="H52" s="14">
        <f t="shared" si="61"/>
        <v>200.41875284478834</v>
      </c>
      <c r="I52" s="2"/>
      <c r="J52" s="13">
        <f t="shared" si="62"/>
        <v>14.909090909090908</v>
      </c>
      <c r="K52" s="13">
        <v>85</v>
      </c>
      <c r="L52" s="13">
        <f t="shared" si="63"/>
        <v>5.5</v>
      </c>
      <c r="M52" s="13">
        <f t="shared" si="64"/>
        <v>159.54545454545456</v>
      </c>
      <c r="N52" s="13">
        <f t="shared" si="65"/>
        <v>57</v>
      </c>
      <c r="O52" s="13">
        <f t="shared" si="66"/>
        <v>42.514088690607927</v>
      </c>
      <c r="P52" s="13">
        <f t="shared" si="67"/>
        <v>82</v>
      </c>
      <c r="Q52" s="13">
        <f t="shared" si="68"/>
        <v>124.51408869060793</v>
      </c>
    </row>
    <row r="53" spans="1:17" ht="25.5" x14ac:dyDescent="0.15">
      <c r="A53" s="1">
        <v>230</v>
      </c>
      <c r="B53" s="9">
        <v>5.4</v>
      </c>
      <c r="C53" s="1">
        <v>3</v>
      </c>
      <c r="D53" s="10">
        <f t="shared" si="57"/>
        <v>313.2</v>
      </c>
      <c r="E53" s="10">
        <f t="shared" si="58"/>
        <v>135.44581618655693</v>
      </c>
      <c r="F53" s="11">
        <f t="shared" si="59"/>
        <v>0.35041523192221996</v>
      </c>
      <c r="G53" s="12">
        <f t="shared" si="60"/>
        <v>0.9</v>
      </c>
      <c r="H53" s="14">
        <f t="shared" si="61"/>
        <v>188.18167962200883</v>
      </c>
      <c r="I53" s="2"/>
      <c r="J53" s="13">
        <f t="shared" si="62"/>
        <v>14.909090909090908</v>
      </c>
      <c r="K53" s="13">
        <v>85</v>
      </c>
      <c r="L53" s="13">
        <f t="shared" si="63"/>
        <v>5.5</v>
      </c>
      <c r="M53" s="13">
        <f t="shared" si="64"/>
        <v>159.54545454545456</v>
      </c>
      <c r="N53" s="13">
        <f t="shared" si="65"/>
        <v>57</v>
      </c>
      <c r="O53" s="13">
        <f t="shared" si="66"/>
        <v>40.396551914438035</v>
      </c>
      <c r="P53" s="13">
        <f t="shared" si="67"/>
        <v>82</v>
      </c>
      <c r="Q53" s="13">
        <f t="shared" si="68"/>
        <v>122.39655191443804</v>
      </c>
    </row>
    <row r="54" spans="1:17" ht="25.5" x14ac:dyDescent="0.15">
      <c r="A54" s="1">
        <v>230</v>
      </c>
      <c r="B54" s="9">
        <v>5.6</v>
      </c>
      <c r="C54" s="1">
        <v>3</v>
      </c>
      <c r="D54" s="10">
        <f t="shared" si="57"/>
        <v>313.8</v>
      </c>
      <c r="E54" s="10">
        <f t="shared" si="58"/>
        <v>130.15306122448979</v>
      </c>
      <c r="F54" s="11">
        <f t="shared" si="59"/>
        <v>0.33908271266170131</v>
      </c>
      <c r="G54" s="12">
        <f t="shared" si="60"/>
        <v>0.93333333333333324</v>
      </c>
      <c r="H54" s="14">
        <f t="shared" si="61"/>
        <v>177.43804664723032</v>
      </c>
      <c r="I54" s="2"/>
      <c r="J54" s="13">
        <f t="shared" si="62"/>
        <v>14.909090909090908</v>
      </c>
      <c r="K54" s="13">
        <v>85</v>
      </c>
      <c r="L54" s="13">
        <f t="shared" si="63"/>
        <v>5.5</v>
      </c>
      <c r="M54" s="13">
        <f t="shared" si="64"/>
        <v>159.54545454545456</v>
      </c>
      <c r="N54" s="13">
        <f t="shared" si="65"/>
        <v>57</v>
      </c>
      <c r="O54" s="13">
        <f t="shared" si="66"/>
        <v>38.442496412898898</v>
      </c>
      <c r="P54" s="13">
        <f t="shared" si="67"/>
        <v>82</v>
      </c>
      <c r="Q54" s="13">
        <f t="shared" si="68"/>
        <v>120.44249641289889</v>
      </c>
    </row>
    <row r="55" spans="1:17" ht="25.5" x14ac:dyDescent="0.15">
      <c r="A55" s="1">
        <v>230</v>
      </c>
      <c r="B55" s="9">
        <v>5.8</v>
      </c>
      <c r="C55" s="1">
        <v>3</v>
      </c>
      <c r="D55" s="10">
        <f t="shared" si="57"/>
        <v>314.39999999999998</v>
      </c>
      <c r="E55" s="10">
        <f t="shared" si="58"/>
        <v>125.39833531510105</v>
      </c>
      <c r="F55" s="11">
        <f t="shared" si="59"/>
        <v>0.32808647828560594</v>
      </c>
      <c r="G55" s="12">
        <f t="shared" si="60"/>
        <v>0.96666666666666667</v>
      </c>
      <c r="H55" s="14">
        <f t="shared" si="61"/>
        <v>167.95850588380006</v>
      </c>
      <c r="I55" s="2"/>
      <c r="J55" s="13">
        <f t="shared" si="62"/>
        <v>14.909090909090908</v>
      </c>
      <c r="K55" s="13">
        <v>85</v>
      </c>
      <c r="L55" s="13">
        <f t="shared" si="63"/>
        <v>5.5</v>
      </c>
      <c r="M55" s="13">
        <f t="shared" si="64"/>
        <v>159.54545454545456</v>
      </c>
      <c r="N55" s="13">
        <f t="shared" si="65"/>
        <v>57</v>
      </c>
      <c r="O55" s="13">
        <f t="shared" si="66"/>
        <v>36.635572052662475</v>
      </c>
      <c r="P55" s="13">
        <f t="shared" si="67"/>
        <v>82</v>
      </c>
      <c r="Q55" s="13">
        <f t="shared" si="68"/>
        <v>118.63557205266247</v>
      </c>
    </row>
    <row r="56" spans="1:17" ht="25.5" x14ac:dyDescent="0.15">
      <c r="A56" s="1">
        <v>230</v>
      </c>
      <c r="B56" s="9">
        <v>6</v>
      </c>
      <c r="C56" s="1">
        <v>3</v>
      </c>
      <c r="D56" s="10">
        <f t="shared" si="57"/>
        <v>315</v>
      </c>
      <c r="E56" s="10">
        <f t="shared" si="58"/>
        <v>121.11111111111111</v>
      </c>
      <c r="F56" s="11">
        <f t="shared" si="59"/>
        <v>0.31743119266055048</v>
      </c>
      <c r="G56" s="12">
        <f t="shared" si="60"/>
        <v>1</v>
      </c>
      <c r="H56" s="14">
        <f t="shared" si="61"/>
        <v>159.55555555555554</v>
      </c>
      <c r="I56" s="2"/>
      <c r="J56" s="13">
        <f t="shared" si="62"/>
        <v>14.909090909090908</v>
      </c>
      <c r="K56" s="13">
        <v>85</v>
      </c>
      <c r="L56" s="13">
        <f t="shared" si="63"/>
        <v>5.5</v>
      </c>
      <c r="M56" s="13">
        <f t="shared" si="64"/>
        <v>159.54545454545456</v>
      </c>
      <c r="N56" s="13">
        <f t="shared" si="65"/>
        <v>57</v>
      </c>
      <c r="O56" s="13">
        <f t="shared" si="66"/>
        <v>34.961420118343199</v>
      </c>
      <c r="P56" s="13">
        <f t="shared" si="67"/>
        <v>82</v>
      </c>
      <c r="Q56" s="13">
        <f t="shared" si="68"/>
        <v>116.9614201183432</v>
      </c>
    </row>
  </sheetData>
  <mergeCells count="3">
    <mergeCell ref="A2:H2"/>
    <mergeCell ref="J2:Q2"/>
    <mergeCell ref="A1:Q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浅基础计算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2018-06-23T13:41:52Z</dcterms:modified>
</cp:coreProperties>
</file>